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ngenharia\Projetos\Diversos\Cemitério Municipal\2026 - Necrópole vertical\LICITAÇÃO\"/>
    </mc:Choice>
  </mc:AlternateContent>
  <xr:revisionPtr revIDLastSave="0" documentId="8_{28AD3FFC-B6F4-4C7E-83E7-0348E9BC78A8}" xr6:coauthVersionLast="47" xr6:coauthVersionMax="47" xr10:uidLastSave="{00000000-0000-0000-0000-000000000000}"/>
  <workbookProtection lockStructure="1"/>
  <bookViews>
    <workbookView xWindow="38280" yWindow="-120" windowWidth="29040" windowHeight="15840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Diferenciado" sheetId="5" r:id="rId5"/>
    <sheet name="BDI (Fator K e TRDE)" sheetId="6" r:id="rId6"/>
    <sheet name="Repositório" sheetId="7" state="veryHidden" r:id="rId7"/>
  </sheets>
  <calcPr calcId="181029"/>
</workbook>
</file>

<file path=xl/calcChain.xml><?xml version="1.0" encoding="utf-8"?>
<calcChain xmlns="http://schemas.openxmlformats.org/spreadsheetml/2006/main">
  <c r="E24" i="6" l="1"/>
  <c r="E23" i="6"/>
  <c r="B13" i="6"/>
  <c r="A4" i="7" s="1"/>
  <c r="B12" i="6"/>
  <c r="A3" i="7" s="1"/>
  <c r="I5" i="6"/>
  <c r="E5" i="6"/>
  <c r="B5" i="6"/>
  <c r="H4" i="6"/>
  <c r="B4" i="6"/>
  <c r="B3" i="6"/>
  <c r="E27" i="5"/>
  <c r="E26" i="5"/>
  <c r="J15" i="5"/>
  <c r="D13" i="5"/>
  <c r="J13" i="5" s="1"/>
  <c r="J12" i="5"/>
  <c r="J11" i="5"/>
  <c r="J10" i="5"/>
  <c r="J9" i="5"/>
  <c r="D14" i="5" s="1"/>
  <c r="A2" i="7" s="1"/>
  <c r="J8" i="5"/>
  <c r="I5" i="5"/>
  <c r="E5" i="5"/>
  <c r="B5" i="5"/>
  <c r="H4" i="5"/>
  <c r="B4" i="5"/>
  <c r="B3" i="5"/>
  <c r="E30" i="4"/>
  <c r="E29" i="4"/>
  <c r="I18" i="4"/>
  <c r="J18" i="4" s="1"/>
  <c r="J16" i="4"/>
  <c r="J15" i="4"/>
  <c r="D13" i="4"/>
  <c r="J13" i="4" s="1"/>
  <c r="J12" i="4"/>
  <c r="J11" i="4"/>
  <c r="J10" i="4"/>
  <c r="J9" i="4"/>
  <c r="J8" i="4"/>
  <c r="I5" i="4"/>
  <c r="E5" i="4"/>
  <c r="B5" i="4"/>
  <c r="H4" i="4"/>
  <c r="B4" i="4"/>
  <c r="B3" i="4"/>
  <c r="J18" i="3"/>
  <c r="J17" i="3"/>
  <c r="J16" i="3"/>
  <c r="J15" i="3"/>
  <c r="J14" i="3"/>
  <c r="J13" i="3"/>
  <c r="J12" i="3"/>
  <c r="J11" i="3"/>
  <c r="J10" i="3"/>
  <c r="J9" i="3"/>
  <c r="J8" i="3"/>
  <c r="I5" i="3"/>
  <c r="E5" i="3"/>
  <c r="B5" i="3"/>
  <c r="H4" i="3"/>
  <c r="B4" i="3"/>
  <c r="B3" i="3"/>
  <c r="E85" i="2"/>
  <c r="E84" i="2"/>
  <c r="M73" i="2"/>
  <c r="M72" i="2"/>
  <c r="M71" i="2"/>
  <c r="M70" i="2"/>
  <c r="M69" i="2"/>
  <c r="M68" i="2"/>
  <c r="M67" i="2"/>
  <c r="M66" i="2"/>
  <c r="M65" i="2"/>
  <c r="M63" i="2" s="1"/>
  <c r="M64" i="2"/>
  <c r="M62" i="2"/>
  <c r="M61" i="2"/>
  <c r="M60" i="2"/>
  <c r="M59" i="2"/>
  <c r="M58" i="2"/>
  <c r="M57" i="2"/>
  <c r="M56" i="2"/>
  <c r="M55" i="2"/>
  <c r="M54" i="2"/>
  <c r="M53" i="2"/>
  <c r="M52" i="2" s="1"/>
  <c r="M51" i="2"/>
  <c r="M50" i="2"/>
  <c r="M49" i="2" s="1"/>
  <c r="M48" i="2"/>
  <c r="M47" i="2"/>
  <c r="M46" i="2"/>
  <c r="M45" i="2"/>
  <c r="M44" i="2"/>
  <c r="M42" i="2" s="1"/>
  <c r="M41" i="2"/>
  <c r="M40" i="2"/>
  <c r="M39" i="2"/>
  <c r="M38" i="2"/>
  <c r="M37" i="2"/>
  <c r="M36" i="2"/>
  <c r="M35" i="2" s="1"/>
  <c r="M34" i="2"/>
  <c r="M33" i="2"/>
  <c r="M32" i="2"/>
  <c r="M31" i="2"/>
  <c r="M30" i="2"/>
  <c r="M29" i="2"/>
  <c r="M28" i="2"/>
  <c r="M27" i="2"/>
  <c r="M26" i="2"/>
  <c r="M25" i="2"/>
  <c r="M23" i="2"/>
  <c r="M22" i="2"/>
  <c r="M21" i="2"/>
  <c r="M20" i="2"/>
  <c r="M19" i="2"/>
  <c r="M18" i="2"/>
  <c r="M17" i="2"/>
  <c r="M16" i="2"/>
  <c r="M11" i="2" s="1"/>
  <c r="M15" i="2"/>
  <c r="M14" i="2"/>
  <c r="M13" i="2"/>
  <c r="M12" i="2"/>
  <c r="M10" i="2"/>
  <c r="M9" i="2"/>
  <c r="M8" i="2" s="1"/>
  <c r="I5" i="2"/>
  <c r="E5" i="2"/>
  <c r="B5" i="2"/>
  <c r="H4" i="2"/>
  <c r="B4" i="2"/>
  <c r="B3" i="2"/>
  <c r="D14" i="4" l="1"/>
  <c r="M24" i="2"/>
  <c r="M74" i="2" s="1"/>
  <c r="I71" i="2" l="1"/>
  <c r="J71" i="2" s="1"/>
  <c r="I69" i="2"/>
  <c r="J69" i="2" s="1"/>
  <c r="I67" i="2"/>
  <c r="J67" i="2" s="1"/>
  <c r="I65" i="2"/>
  <c r="J65" i="2" s="1"/>
  <c r="I54" i="2"/>
  <c r="J54" i="2" s="1"/>
  <c r="I47" i="2"/>
  <c r="J47" i="2" s="1"/>
  <c r="I45" i="2"/>
  <c r="J45" i="2" s="1"/>
  <c r="I33" i="2"/>
  <c r="J33" i="2" s="1"/>
  <c r="I31" i="2"/>
  <c r="J31" i="2" s="1"/>
  <c r="I22" i="2"/>
  <c r="J22" i="2" s="1"/>
  <c r="I20" i="2"/>
  <c r="J20" i="2" s="1"/>
  <c r="I18" i="2"/>
  <c r="J18" i="2" s="1"/>
  <c r="I16" i="2"/>
  <c r="J16" i="2" s="1"/>
  <c r="I73" i="2"/>
  <c r="J73" i="2" s="1"/>
  <c r="I68" i="2"/>
  <c r="J68" i="2" s="1"/>
  <c r="I60" i="2"/>
  <c r="J60" i="2" s="1"/>
  <c r="I59" i="2"/>
  <c r="J59" i="2" s="1"/>
  <c r="I56" i="2"/>
  <c r="J56" i="2" s="1"/>
  <c r="I44" i="2"/>
  <c r="J44" i="2" s="1"/>
  <c r="I41" i="2"/>
  <c r="J41" i="2" s="1"/>
  <c r="I40" i="2"/>
  <c r="J40" i="2" s="1"/>
  <c r="I37" i="2"/>
  <c r="J37" i="2" s="1"/>
  <c r="I36" i="2"/>
  <c r="J36" i="2" s="1"/>
  <c r="I32" i="2"/>
  <c r="J32" i="2" s="1"/>
  <c r="I19" i="2"/>
  <c r="J19" i="2" s="1"/>
  <c r="I10" i="2"/>
  <c r="J10" i="2" s="1"/>
  <c r="I66" i="2"/>
  <c r="J66" i="2" s="1"/>
  <c r="I28" i="2"/>
  <c r="J28" i="2" s="1"/>
  <c r="I17" i="2"/>
  <c r="J17" i="2" s="1"/>
  <c r="I13" i="2"/>
  <c r="J13" i="2" s="1"/>
  <c r="I64" i="2"/>
  <c r="J64" i="2" s="1"/>
  <c r="I62" i="2"/>
  <c r="J62" i="2" s="1"/>
  <c r="I58" i="2"/>
  <c r="J58" i="2" s="1"/>
  <c r="I57" i="2"/>
  <c r="J57" i="2" s="1"/>
  <c r="I48" i="2"/>
  <c r="J48" i="2" s="1"/>
  <c r="I39" i="2"/>
  <c r="J39" i="2" s="1"/>
  <c r="I38" i="2"/>
  <c r="J38" i="2" s="1"/>
  <c r="I23" i="2"/>
  <c r="J23" i="2" s="1"/>
  <c r="I27" i="2"/>
  <c r="J27" i="2" s="1"/>
  <c r="A1" i="7"/>
  <c r="I61" i="2"/>
  <c r="J61" i="2" s="1"/>
  <c r="I15" i="2"/>
  <c r="J15" i="2" s="1"/>
  <c r="I9" i="2"/>
  <c r="J9" i="2" s="1"/>
  <c r="I70" i="2"/>
  <c r="J70" i="2" s="1"/>
  <c r="I50" i="2"/>
  <c r="J50" i="2" s="1"/>
  <c r="I29" i="2"/>
  <c r="J29" i="2" s="1"/>
  <c r="I25" i="2"/>
  <c r="J25" i="2" s="1"/>
  <c r="I14" i="2"/>
  <c r="J14" i="2" s="1"/>
  <c r="I12" i="2"/>
  <c r="J12" i="2" s="1"/>
  <c r="I53" i="2"/>
  <c r="J53" i="2" s="1"/>
  <c r="I46" i="2"/>
  <c r="J46" i="2" s="1"/>
  <c r="I34" i="2"/>
  <c r="J34" i="2" s="1"/>
  <c r="I51" i="2"/>
  <c r="J51" i="2" s="1"/>
  <c r="I26" i="2"/>
  <c r="J26" i="2" s="1"/>
  <c r="I21" i="2"/>
  <c r="J21" i="2" s="1"/>
  <c r="L34" i="2" l="1"/>
  <c r="O34" i="2"/>
  <c r="N34" i="2" s="1"/>
  <c r="O28" i="2"/>
  <c r="N28" i="2" s="1"/>
  <c r="L28" i="2"/>
  <c r="L60" i="2"/>
  <c r="O60" i="2"/>
  <c r="N60" i="2" s="1"/>
  <c r="O33" i="2"/>
  <c r="N33" i="2" s="1"/>
  <c r="L33" i="2"/>
  <c r="L46" i="2"/>
  <c r="O46" i="2"/>
  <c r="N46" i="2" s="1"/>
  <c r="O27" i="2"/>
  <c r="N27" i="2" s="1"/>
  <c r="L27" i="2"/>
  <c r="L64" i="2"/>
  <c r="O64" i="2"/>
  <c r="O36" i="2"/>
  <c r="L36" i="2"/>
  <c r="L44" i="2"/>
  <c r="O44" i="2"/>
  <c r="L68" i="2"/>
  <c r="O68" i="2"/>
  <c r="N68" i="2" s="1"/>
  <c r="O20" i="2"/>
  <c r="N20" i="2" s="1"/>
  <c r="L20" i="2"/>
  <c r="O45" i="2"/>
  <c r="N45" i="2" s="1"/>
  <c r="L45" i="2"/>
  <c r="O67" i="2"/>
  <c r="N67" i="2" s="1"/>
  <c r="L67" i="2"/>
  <c r="L70" i="2"/>
  <c r="O70" i="2"/>
  <c r="N70" i="2" s="1"/>
  <c r="L62" i="2"/>
  <c r="O62" i="2"/>
  <c r="N62" i="2" s="1"/>
  <c r="L41" i="2"/>
  <c r="O41" i="2"/>
  <c r="N41" i="2" s="1"/>
  <c r="L65" i="2"/>
  <c r="O65" i="2"/>
  <c r="N65" i="2" s="1"/>
  <c r="O25" i="2"/>
  <c r="L25" i="2"/>
  <c r="L48" i="2"/>
  <c r="O48" i="2"/>
  <c r="N48" i="2" s="1"/>
  <c r="L26" i="2"/>
  <c r="O26" i="2"/>
  <c r="N26" i="2" s="1"/>
  <c r="L53" i="2"/>
  <c r="O53" i="2"/>
  <c r="O29" i="2"/>
  <c r="N29" i="2" s="1"/>
  <c r="L29" i="2"/>
  <c r="L15" i="2"/>
  <c r="O15" i="2"/>
  <c r="N15" i="2" s="1"/>
  <c r="L23" i="2"/>
  <c r="O23" i="2"/>
  <c r="N23" i="2" s="1"/>
  <c r="O57" i="2"/>
  <c r="N57" i="2" s="1"/>
  <c r="L57" i="2"/>
  <c r="O13" i="2"/>
  <c r="N13" i="2" s="1"/>
  <c r="L13" i="2"/>
  <c r="L10" i="2"/>
  <c r="O10" i="2"/>
  <c r="N10" i="2" s="1"/>
  <c r="L37" i="2"/>
  <c r="O37" i="2"/>
  <c r="N37" i="2" s="1"/>
  <c r="L56" i="2"/>
  <c r="O56" i="2"/>
  <c r="O73" i="2"/>
  <c r="L73" i="2"/>
  <c r="L22" i="2"/>
  <c r="O22" i="2"/>
  <c r="N22" i="2" s="1"/>
  <c r="L47" i="2"/>
  <c r="O47" i="2"/>
  <c r="N47" i="2" s="1"/>
  <c r="O69" i="2"/>
  <c r="N69" i="2" s="1"/>
  <c r="L69" i="2"/>
  <c r="L14" i="2"/>
  <c r="O14" i="2"/>
  <c r="N14" i="2" s="1"/>
  <c r="L39" i="2"/>
  <c r="O39" i="2"/>
  <c r="N39" i="2" s="1"/>
  <c r="L32" i="2"/>
  <c r="O32" i="2"/>
  <c r="N32" i="2" s="1"/>
  <c r="O18" i="2"/>
  <c r="N18" i="2" s="1"/>
  <c r="L18" i="2"/>
  <c r="L21" i="2"/>
  <c r="O21" i="2"/>
  <c r="N21" i="2" s="1"/>
  <c r="L9" i="2"/>
  <c r="O9" i="2"/>
  <c r="L66" i="2"/>
  <c r="O66" i="2"/>
  <c r="N66" i="2" s="1"/>
  <c r="L51" i="2"/>
  <c r="O51" i="2"/>
  <c r="N51" i="2" s="1"/>
  <c r="O12" i="2"/>
  <c r="L12" i="2"/>
  <c r="O50" i="2"/>
  <c r="L50" i="2"/>
  <c r="O61" i="2"/>
  <c r="N61" i="2" s="1"/>
  <c r="L61" i="2"/>
  <c r="O38" i="2"/>
  <c r="N38" i="2" s="1"/>
  <c r="L38" i="2"/>
  <c r="L58" i="2"/>
  <c r="O58" i="2"/>
  <c r="N58" i="2" s="1"/>
  <c r="L17" i="2"/>
  <c r="O17" i="2"/>
  <c r="N17" i="2" s="1"/>
  <c r="L19" i="2"/>
  <c r="O19" i="2"/>
  <c r="N19" i="2" s="1"/>
  <c r="O40" i="2"/>
  <c r="N40" i="2" s="1"/>
  <c r="L40" i="2"/>
  <c r="O59" i="2"/>
  <c r="N59" i="2" s="1"/>
  <c r="L59" i="2"/>
  <c r="L16" i="2"/>
  <c r="O16" i="2"/>
  <c r="N16" i="2" s="1"/>
  <c r="O31" i="2"/>
  <c r="L31" i="2"/>
  <c r="L54" i="2"/>
  <c r="O54" i="2"/>
  <c r="N54" i="2" s="1"/>
  <c r="O71" i="2"/>
  <c r="N71" i="2" s="1"/>
  <c r="L71" i="2"/>
  <c r="N31" i="2" l="1"/>
  <c r="N30" i="2" s="1"/>
  <c r="O30" i="2"/>
  <c r="C11" i="3" s="1"/>
  <c r="O11" i="2"/>
  <c r="C9" i="3" s="1"/>
  <c r="N12" i="2"/>
  <c r="N11" i="2" s="1"/>
  <c r="O72" i="2"/>
  <c r="C18" i="3" s="1"/>
  <c r="N73" i="2"/>
  <c r="N72" i="2" s="1"/>
  <c r="N25" i="2"/>
  <c r="N24" i="2" s="1"/>
  <c r="O24" i="2"/>
  <c r="C10" i="3" s="1"/>
  <c r="O35" i="2"/>
  <c r="C12" i="3" s="1"/>
  <c r="N36" i="2"/>
  <c r="N35" i="2" s="1"/>
  <c r="N9" i="2"/>
  <c r="N8" i="2" s="1"/>
  <c r="O8" i="2"/>
  <c r="O55" i="2"/>
  <c r="C16" i="3" s="1"/>
  <c r="N56" i="2"/>
  <c r="N55" i="2" s="1"/>
  <c r="N53" i="2"/>
  <c r="N52" i="2" s="1"/>
  <c r="O52" i="2"/>
  <c r="C15" i="3" s="1"/>
  <c r="O42" i="2"/>
  <c r="C13" i="3" s="1"/>
  <c r="N44" i="2"/>
  <c r="N42" i="2" s="1"/>
  <c r="N64" i="2"/>
  <c r="N63" i="2" s="1"/>
  <c r="O63" i="2"/>
  <c r="C17" i="3" s="1"/>
  <c r="N50" i="2"/>
  <c r="N49" i="2" s="1"/>
  <c r="O49" i="2"/>
  <c r="C14" i="3" s="1"/>
  <c r="G15" i="3" l="1"/>
  <c r="I15" i="3"/>
  <c r="E15" i="3"/>
  <c r="K15" i="3" s="1"/>
  <c r="G10" i="3"/>
  <c r="I10" i="3"/>
  <c r="E10" i="3"/>
  <c r="N74" i="2"/>
  <c r="G9" i="3"/>
  <c r="I9" i="3"/>
  <c r="E9" i="3"/>
  <c r="C8" i="3"/>
  <c r="O74" i="2"/>
  <c r="G11" i="3"/>
  <c r="I11" i="3"/>
  <c r="E11" i="3"/>
  <c r="K11" i="3" s="1"/>
  <c r="E17" i="3"/>
  <c r="K17" i="3" s="1"/>
  <c r="I17" i="3"/>
  <c r="G17" i="3"/>
  <c r="G14" i="3"/>
  <c r="I14" i="3"/>
  <c r="E14" i="3"/>
  <c r="G13" i="3"/>
  <c r="E13" i="3"/>
  <c r="I13" i="3"/>
  <c r="G16" i="3"/>
  <c r="I16" i="3"/>
  <c r="E16" i="3"/>
  <c r="K16" i="3" s="1"/>
  <c r="G12" i="3"/>
  <c r="I12" i="3"/>
  <c r="E12" i="3"/>
  <c r="G18" i="3"/>
  <c r="I18" i="3"/>
  <c r="E18" i="3"/>
  <c r="K13" i="3" l="1"/>
  <c r="C19" i="3"/>
  <c r="G8" i="3"/>
  <c r="F19" i="3" s="1"/>
  <c r="I8" i="3"/>
  <c r="H19" i="3" s="1"/>
  <c r="E8" i="3"/>
  <c r="K12" i="3"/>
  <c r="K9" i="3"/>
  <c r="K10" i="3"/>
  <c r="K18" i="3"/>
  <c r="K14" i="3"/>
  <c r="K8" i="3" l="1"/>
  <c r="K19" i="3" s="1"/>
  <c r="J19" i="3" s="1"/>
  <c r="D19" i="3"/>
</calcChain>
</file>

<file path=xl/sharedStrings.xml><?xml version="1.0" encoding="utf-8"?>
<sst xmlns="http://schemas.openxmlformats.org/spreadsheetml/2006/main" count="436" uniqueCount="228">
  <si>
    <t>Prefeitura Municipal de Schroeder - SC</t>
  </si>
  <si>
    <t>SEMOB - SECRETARIA MUNICIPAL DE OBRAS E INFRAESTRUTURA URBANA</t>
  </si>
  <si>
    <t>Data do documento:</t>
  </si>
  <si>
    <t>22/04/2026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</si>
  <si>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</si>
  <si>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</si>
  <si>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</si>
  <si>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</si>
  <si>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</si>
  <si>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</si>
  <si>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</si>
  <si>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</si>
  <si>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</si>
  <si>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</si>
  <si>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</si>
  <si>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</si>
  <si>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</si>
  <si>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</si>
  <si>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</si>
  <si>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</si>
  <si>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</si>
  <si>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CONSTRUÇÃO DE NECRÓPOLE VERTICAL COM 60 LÓCULOS NO CEMITÉRIO MUNICIPAL DA PAZ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</si>
  <si>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</si>
  <si>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</si>
  <si>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</si>
  <si>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</si>
  <si>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</si>
  <si>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</si>
  <si>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</si>
  <si>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</si>
  <si>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</si>
  <si>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</si>
  <si>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</si>
  <si>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</si>
  <si>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</si>
  <si>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</si>
  <si>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</si>
  <si>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</si>
  <si>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</si>
  <si>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</si>
  <si>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</si>
  <si>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</si>
  <si>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</si>
  <si>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</si>
  <si>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SERVIÇOS INICIAIS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</si>
  <si>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</si>
  <si>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</si>
  <si>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</si>
  <si>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</si>
  <si>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1.2</t>
  </si>
  <si>
    <t>ESCAVAÇÃO HORIZONTAL, INCLUINDO ESCARIFICAÇÃO, CARGA, DESCARGA E TRANSPORTE EM SOLO DE 2A CATEGORIA COM TRATOR DE ESTEIRAS (347HP/LÂMINA: 8,70M3) E CAMINHÃO BASCULANTE DE 14M3, DMT ATÉ 200M. AF_07/2020</t>
  </si>
  <si>
    <t>M3</t>
  </si>
  <si>
    <t>2</t>
  </si>
  <si>
    <t>BASE E CORTINA DE CONTENÇÃO EM CONCRETO ARMADO</t>
  </si>
  <si>
    <t>2.1</t>
  </si>
  <si>
    <t>ESTACA ESCAVADA MECANICAMENTE, SEM FLUIDO ESTABILIZANTE, COM 25CM DE DIÂMETRO, CONCRETO LANÇADO MANUALMENTE (EXCLUSIVE MOBILIZAÇÃO E DESMOBILIZAÇÃO). AF_01/2020</t>
  </si>
  <si>
    <t>M</t>
  </si>
  <si>
    <t>2.2</t>
  </si>
  <si>
    <t>ESCAVAÇÃO MANUAL DE VALA. AF_09/2024</t>
  </si>
  <si>
    <t>2.3</t>
  </si>
  <si>
    <t>MONTAGEM DE ARMADURA DE ESTACAS, DIÂMETRO = 4,2 MM.</t>
  </si>
  <si>
    <t>KG</t>
  </si>
  <si>
    <t>2.4</t>
  </si>
  <si>
    <t>MONTAGEM DE ARMADURA DE ESTACAS, DIÂMETRO = 12,5 MM. AF_09/2021_PS</t>
  </si>
  <si>
    <t>2.5</t>
  </si>
  <si>
    <t>ESCORAMENTO DE VALA, TIPO PONTALETEAMENTO, COM PROFUNDIDADE DE 1,5 A 3,0 M, LARGURA MENOR QUE 1,5 M. AF_08/2020</t>
  </si>
  <si>
    <t>2.6</t>
  </si>
  <si>
    <t>FÔRMAS DE TÁBUAS DE PINHO - UTILIZAÇÃO DE 2 VEZES - CONFECÇÃO, INSTALAÇÃO E RETIRADA</t>
  </si>
  <si>
    <t>2.7</t>
  </si>
  <si>
    <t>ARMAÇÃO DE PILAR OU VIGA DE ESTRUTURA CONVENCIONAL DE CONCRETO ARMADO UTILIZANDO AÇO CA-60 DE 4,2 MM - MONTAGEM.</t>
  </si>
  <si>
    <t>2.8</t>
  </si>
  <si>
    <t>ARMAÇÃO DE PILAR OU VIGA DE ESTRUTURA CONVENCIONAL DE CONCRETO ARMADO UTILIZANDO AÇO CA-50 DE 6,3 MM - MONTAGEM. AF_06/2022</t>
  </si>
  <si>
    <t>2.9</t>
  </si>
  <si>
    <t>ARMAÇÃO DE PILAR OU VIGA DE ESTRUTURA CONVENCIONAL DE CONCRETO ARMADO UTILIZANDO AÇO CA-50 DE 8,0 MM - MONTAGEM. AF_06/2022</t>
  </si>
  <si>
    <t>2.10</t>
  </si>
  <si>
    <t>ARMAÇÃO DE PILAR OU VIGA DE ESTRUTURA CONVENCIONAL DE CONCRETO ARMADO UTILIZANDO AÇO CA-50 DE 10,0 MM - MONTAGEM. AF_06/2022</t>
  </si>
  <si>
    <t>2.11</t>
  </si>
  <si>
    <t>IMPERMEABILIZAÇÃO DE SUPERFÍCIE COM EMULSÃO ASFÁLTICA, 2 DEMÃOS AF_06/2018</t>
  </si>
  <si>
    <t>2.12</t>
  </si>
  <si>
    <t>CONCRETO FCK = 25MPA, TRAÇO 1:2,3:2,7 (EM MASSA SECA DE CIMENTO/ AREIA MÉDIA/ BRITA 1) - PREPARO MECÂNICO COM BETONEIRA 400 L. AF_05/2021</t>
  </si>
  <si>
    <t>3</t>
  </si>
  <si>
    <t>DRENO DA CONTENÇÃO</t>
  </si>
  <si>
    <t>3.1</t>
  </si>
  <si>
    <t>DRENO PARA MURO DE CONTENÇÃO, EXECUTADO NO PÉ DO MURO, COM TUBO DE PEAD DN 100 MM CORRUGADO FLEXÍVEL PERFURADO. COMPOSIÇÃO COM BASE NO ITEM 102722-SINAPI</t>
  </si>
  <si>
    <t>3.2</t>
  </si>
  <si>
    <t>GEOTÊXTIL NÃO TECIDO 100% POLIÉSTER, RESISTÊNCIA A TRAÇÃO DE 26 KN/M (RT - 26), INSTALADO EM DRENO - FORNECIMENTO E INSTALAÇÃO. (PARA REVESTIMENTO DA VALA DE DRENAGEM) AF_07/2021</t>
  </si>
  <si>
    <t>3.3</t>
  </si>
  <si>
    <t xml:space="preserve">PEDRA DE MAO OU PEDRA RACHAO PARA ARRIMO/FUNDACAO (POSTO PEDREIRA/FORNECEDOR, SEM FRETE)                                                                                                                                                                       </t>
  </si>
  <si>
    <t>3.4</t>
  </si>
  <si>
    <t>CAIXA HIDRÁULICA RETANGULAR EM ALVENARIA COM TIJOLOS CERÂMICOS MACIÇOS, DIMENSÕES INTERNAS: 0,3X0,3X0,3 M PARA REDE DE DRENAGEM, COM ESCAVAÇÃO. AF_12/2020</t>
  </si>
  <si>
    <t>UN</t>
  </si>
  <si>
    <t>3.5</t>
  </si>
  <si>
    <t>GRELHA DE FERRO FUNDIDO SIMPLES COM REQUADRO, ASSENTADA COM ARGAMASSA 1 : 3 CIMENTO: AREIA - FORNECIMENTO E INSTALAÇÃO. AF_08/2021</t>
  </si>
  <si>
    <t>4</t>
  </si>
  <si>
    <t>ALVENARIA AUTOPORTANTE ESTRUTURAL E LAJES INTERMEDIÁRIAS</t>
  </si>
  <si>
    <t>4.1</t>
  </si>
  <si>
    <t>ALVENARIA ESTRUTURAL DE BLOCOS CERÂMICOS 11,5X19X39, UTILIZANDO COLHER DE PEDREIRO E ARGAMASSA DE ASSENTAMENTO COM PREPARO EM BETONEIRA. AF_03/2023</t>
  </si>
  <si>
    <t>4.2</t>
  </si>
  <si>
    <t>MONTAGEM E DESMONTAGEM DE FÔRMA DE LAJE MACIÇA INTERMEDIÁRIA, ESPESSURA 8CM, PÉ-DIREITO SIMPLES, EM CHAPA DE MADEIRA COMPENSADA PLASTIFICADA, 14 UTILIZAÇÕES. AF_09/2020</t>
  </si>
  <si>
    <t>4.3</t>
  </si>
  <si>
    <t>ARMAÇÃO DE LAJE INSTERMEDIÁRIAS DE ESTRUTURA CONVENCIONAL DE CONCRETO ARMADO UTILIZANDO AÇO CA-50 DE 6,3 MM - MONTAGEM. AF_06/2022</t>
  </si>
  <si>
    <t>4.4</t>
  </si>
  <si>
    <t>CONCRETAGEM DE LAJE, FCK 30 MPA - LANÇAMENTO, ADENSAMENTO E ACABAMENTO. AF_09/2021</t>
  </si>
  <si>
    <t>5</t>
  </si>
  <si>
    <t>LAJE DA COBERTURA</t>
  </si>
  <si>
    <t>5.1</t>
  </si>
  <si>
    <t>MONTAGEM E DESMONTAGEM DE FÔRMA DE LAJE MACIÇA, PÉ-DIREITO SIMPLES, EM CHAPA DE MADEIRA COMPENSADA PLASTIFICADA, 14 UTILIZAÇÕES. AF_09/2020</t>
  </si>
  <si>
    <t>5.2</t>
  </si>
  <si>
    <t>5.3</t>
  </si>
  <si>
    <t>ARMAÇÃO DE LAJE DE ESTRUTURA CONVENCIONAL DE CONCRETO ARMADO UTILIZANDO AÇO CA-50 DE 6,3 MM - MONTAGEM. AF_06/2022</t>
  </si>
  <si>
    <t>5.4</t>
  </si>
  <si>
    <t>5.5</t>
  </si>
  <si>
    <t>IMPERMEABILIZAÇÃO DE SUPERFÍCIE COM MEMBRANA À BASE DE RESINA ACRÍLICA, 3 DEMÃOS. AF_09/2023</t>
  </si>
  <si>
    <t>5.6</t>
  </si>
  <si>
    <t>PEDREIRO COM ENCARGOS COMPLEMENTARES PARA EXECUÇÃO DE PINGADEIRA NA COBERTURA</t>
  </si>
  <si>
    <t>H</t>
  </si>
  <si>
    <t>6</t>
  </si>
  <si>
    <t xml:space="preserve">ESCADA </t>
  </si>
  <si>
    <t>6.1</t>
  </si>
  <si>
    <t>ESTRUTURA</t>
  </si>
  <si>
    <t>Serviço</t>
  </si>
  <si>
    <t>6.1.1</t>
  </si>
  <si>
    <t>FABRICAÇÃO DE FÔRMA PARA ESCADAS, COM 1 LANCE E LAJE PLANA, EM CHAPA DE MADEIRA COMPENSADA RESINADA, E= 17 MM. AF_11/2020</t>
  </si>
  <si>
    <t>6.1.2</t>
  </si>
  <si>
    <t>ARMAÇÃO DE ESCADA, DE UMA ESTRUTURA CONVENCIONAL DE CONCRETO ARMADO UTILIZANDO AÇO CA-60 DE 4,2 MM - MONTAGEM. AF_11/2020</t>
  </si>
  <si>
    <t>6.1.3</t>
  </si>
  <si>
    <t>ARMAÇÃO DE ESCADA, DE UMA ESTRUTURA CONVENCIONAL DE CONCRETO ARMADO UTILIZANDO AÇO CA-50 DE 8,0 MM - MONTAGEM. AF_11/2020</t>
  </si>
  <si>
    <t>6.1.4</t>
  </si>
  <si>
    <t>ARMAÇÃO DE ESCADA, DE UMA ESTRUTURA CONVENCIONAL DE CONCRETO ARMADO UTILIZANDO AÇO CA-50 DE 10,0 MM - MONTAGEM. AF_11/2020</t>
  </si>
  <si>
    <t>6.1.5</t>
  </si>
  <si>
    <t>CONCRETAGEM DE ESCADAS, FCK=25 MPA, COM USO DE BOMBA - LANÇAMENTO, ADENSAMENTO E ACABAMENTO. AF_02/2022_PS</t>
  </si>
  <si>
    <t>7</t>
  </si>
  <si>
    <t>REVESTIMENTOS</t>
  </si>
  <si>
    <t>7.1</t>
  </si>
  <si>
    <t>CHAPISCO APLICADO EM ALVENARIAS E ESTRUTURAS DE CONCRETO, COM COLHER DE PEDREIRO.  ARGAMASSA TRAÇO 1:3 COM PREPARO EM BETONEIRA 400L. AF_06/2014</t>
  </si>
  <si>
    <t>7.2</t>
  </si>
  <si>
    <t>MASSA ÚNICA, EM ARGAMASSA TRAÇO 1:2:8, PREPARO MECÂNICO, APLICADA MANUALMENTE EM PAREDES INTERNAS DE AMBIENTES COM ÁREA ENTRE 5M² E 10M², E = 17,5MM, COM TALISCAS. AF_03/2024</t>
  </si>
  <si>
    <t>8</t>
  </si>
  <si>
    <t>PINTURA</t>
  </si>
  <si>
    <t>8.1</t>
  </si>
  <si>
    <t>APLICAÇÃO DE FUNDO SELADOR ACRÍLICO EM PAREDES, UMA DEMÃO. AF_06/2014</t>
  </si>
  <si>
    <t>8.2</t>
  </si>
  <si>
    <t>APLICAÇÃO MANUAL DE PINTURA COM TINTA LÁTEX ACRÍLICA EM PAREDES, DUAS DEMÃOS. AF_06/2014</t>
  </si>
  <si>
    <t>9</t>
  </si>
  <si>
    <t>DRENO DO GÁS COM FILTRO EM CARVÃO ATIVADO</t>
  </si>
  <si>
    <t>9.1</t>
  </si>
  <si>
    <t>TUBO PVC, SERIE NORMAL, ESGOTO PREDIAL, DN 50 MM, FORNECIDO E INSTALADO EM PRUMADA DE ESGOTO SANITÁRIO OU VENTILAÇÃO. AF_08/2022</t>
  </si>
  <si>
    <t>9.2</t>
  </si>
  <si>
    <t>JOELHO 90 GRAUS, PVC, SERIE NORMAL, ESGOTO PREDIAL, DN 50 MM, JUNTA ELÁSTICA, FORNECIDO E INSTALADO EM PRUMADA DE ESGOTO SANITÁRIO OU VENTILAÇÃO. AF_12/2014</t>
  </si>
  <si>
    <t>9.3</t>
  </si>
  <si>
    <t>TE, PVC, SERIE NORMAL, ESGOTO PREDIAL, DN 50 X 50 MM, JUNTA ELÁSTICA, FORNECIDO E INSTALADO EM PRUMADA DE ESGOTO SANITÁRIO OU VENTILAÇÃO. AF_12/2014</t>
  </si>
  <si>
    <t>9.4</t>
  </si>
  <si>
    <t xml:space="preserve">CAP PVC, SOLDAVEL, DN 50 MM, SERIE NORMAL, PARA ESGOTO PREDIAL                                                                                                                                                                                                 </t>
  </si>
  <si>
    <t>9.5</t>
  </si>
  <si>
    <t>REDUCAO EXCENTRICA PVC P/ ESG PREDIAL DN 100 X 50MM</t>
  </si>
  <si>
    <t>9.6</t>
  </si>
  <si>
    <t>TERMINAL DE VENTILACAO, 100 MM, SERIE NORMAL, ESGOTO PREDIAL</t>
  </si>
  <si>
    <t>9.7</t>
  </si>
  <si>
    <t>CARVAO ANTRACITO PARA FILTRO, GRAO VARIANDO DE 0,8 ATE 1,1 MM, COEFICIENTE DE UNIFORMIDADE MENOR QUE 1,7 MM (DISTRIBUIDOR)</t>
  </si>
  <si>
    <t xml:space="preserve">KG    </t>
  </si>
  <si>
    <t>10</t>
  </si>
  <si>
    <t>SERVIÇOS DIVERSOS</t>
  </si>
  <si>
    <t>10.1</t>
  </si>
  <si>
    <t>TAMPA RETANGULAR PRÉ-MOLDADA, COM ARMAÇÃO EM TELA CA-60 Q-138, FIO DN 4,2 MM, MALHA 10 X 10. AF_01/2018</t>
  </si>
  <si>
    <t>10.2</t>
  </si>
  <si>
    <t>EXECUÇÃO DE PASSEIO (CALÇADA) COM CONCRETO MOLDADO IN LOCO, FEITO EM OBRA, ACABAMENTO CONVENCIONAL, ESPESSURA 10 CM, ARMADO. AF_08/2022</t>
  </si>
  <si>
    <t>10.3</t>
  </si>
  <si>
    <t>PINTURA DE PISO COM TINTA EPÓXI, APLICAÇÃO MANUAL, 2 DEMÃOS, INCLUSO PRIMER EPÓXI. AF_05/2021</t>
  </si>
  <si>
    <t>10.4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</si>
  <si>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</si>
  <si>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10.5</t>
  </si>
  <si>
    <t>CORRIMÃO DUPLO, DIÂMETRO EXTERNO 45MM EM AÇO GALVANIZADO, COM PINTURA PRETA, INSTALADO NA ALTURA DE 72CM E 92CM. MONTADES TUBULARES DE 1.1/2 ESPAÇADOS DE 1,20M, FIXADO COM CHUMBADOR MECÂNICO</t>
  </si>
  <si>
    <t>10.6</t>
  </si>
  <si>
    <t>RUFO EXTERNO/INTERNO EM CHAPA DE AÇO GALVANIZADO NÚMERO 26, CORTE DE 33 CM, INCLUSO IÇAMENTO. AF_07/2019</t>
  </si>
  <si>
    <t>10.7</t>
  </si>
  <si>
    <t>DEMOLIÇÃO DE LAJES, EM CONCRETO ARMADO, DE FORMA MECANIZADA COM MARTELETE, SEM REAPROVEITAMENTO. AF_09/2023</t>
  </si>
  <si>
    <t>10.8</t>
  </si>
  <si>
    <t>PEDREIRO COM ENCARGOS COMPLEMENTARES PARA REMOÇÃO E REINSTALAÇÃO DE GUARDA-CORPO EXISTENTE</t>
  </si>
  <si>
    <t>11</t>
  </si>
  <si>
    <t>LIMPEZA E REMOÇÃO DE ENTULHOS</t>
  </si>
  <si>
    <t>11.1</t>
  </si>
  <si>
    <t>LIMPEZA FINAL DA OBRA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</si>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</sst>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1431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C0C0C0"/>
        <bgColor indexed="22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438">
    <xf numFmtId="0" fontId="0" fillId="0" borderId="0" xfId="0"/>
    <xf numFmtId="0" fontId="7" fillId="0" borderId="0" xfId="0" applyFont="1" applyAlignment="1">
      <alignment horizontal="left" vertical="top"/>
    </xf>
    <xf numFmtId="14" fontId="0" fillId="0" borderId="0" xfId="0" applyNumberFormat="1"/>
    <xf numFmtId="0" fontId="10" fillId="3" borderId="0" xfId="0" applyFont="1" applyFill="1" applyAlignment="1">
      <alignment horizontal="left"/>
    </xf>
    <xf numFmtId="0" fontId="11" fillId="3" borderId="1" xfId="0" applyFont="1" applyFill="1" applyBorder="1" applyAlignment="1">
      <alignment horizontal="left"/>
    </xf>
    <xf numFmtId="4" fontId="23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/>
    </xf>
    <xf numFmtId="4" fontId="25" fillId="3" borderId="1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168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69" fontId="32" fillId="0" borderId="1" xfId="0" applyNumberFormat="1" applyFont="1" applyBorder="1" applyAlignment="1">
      <alignment horizontal="right" vertical="top"/>
    </xf>
    <xf numFmtId="169" fontId="33" fillId="0" borderId="1" xfId="0" applyNumberFormat="1" applyFont="1" applyBorder="1" applyAlignment="1">
      <alignment horizontal="right" vertical="top"/>
    </xf>
    <xf numFmtId="170" fontId="34" fillId="2" borderId="1" xfId="0" applyNumberFormat="1" applyFont="1" applyFill="1" applyBorder="1" applyAlignment="1" applyProtection="1">
      <alignment horizontal="right" vertical="top"/>
      <protection locked="0"/>
    </xf>
    <xf numFmtId="171" fontId="35" fillId="0" borderId="1" xfId="0" applyNumberFormat="1" applyFont="1" applyBorder="1" applyAlignment="1">
      <alignment horizontal="right" vertical="top"/>
    </xf>
    <xf numFmtId="4" fontId="36" fillId="0" borderId="1" xfId="0" applyNumberFormat="1" applyFont="1" applyBorder="1" applyAlignment="1">
      <alignment horizontal="right" vertical="top"/>
    </xf>
    <xf numFmtId="170" fontId="37" fillId="2" borderId="1" xfId="0" applyNumberFormat="1" applyFont="1" applyFill="1" applyBorder="1" applyAlignment="1" applyProtection="1">
      <alignment horizontal="right" vertical="top"/>
      <protection locked="0"/>
    </xf>
    <xf numFmtId="169" fontId="38" fillId="0" borderId="1" xfId="0" applyNumberFormat="1" applyFont="1" applyBorder="1" applyAlignment="1">
      <alignment horizontal="right" vertical="top"/>
    </xf>
    <xf numFmtId="169" fontId="39" fillId="0" borderId="1" xfId="0" applyNumberFormat="1" applyFont="1" applyBorder="1" applyAlignment="1">
      <alignment horizontal="right" vertical="top"/>
    </xf>
    <xf numFmtId="169" fontId="40" fillId="0" borderId="1" xfId="0" applyNumberFormat="1" applyFont="1" applyBorder="1" applyAlignment="1">
      <alignment horizontal="right" vertical="top"/>
    </xf>
    <xf numFmtId="4" fontId="41" fillId="0" borderId="1" xfId="0" applyNumberFormat="1" applyFont="1" applyBorder="1" applyAlignment="1">
      <alignment horizontal="right" vertical="top"/>
    </xf>
    <xf numFmtId="0" fontId="42" fillId="0" borderId="0" xfId="0" applyFont="1"/>
    <xf numFmtId="0" fontId="43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center" vertical="top"/>
    </xf>
    <xf numFmtId="168" fontId="46" fillId="0" borderId="1" xfId="0" applyNumberFormat="1" applyFont="1" applyBorder="1" applyAlignment="1">
      <alignment horizontal="right" vertical="top"/>
    </xf>
    <xf numFmtId="169" fontId="47" fillId="0" borderId="1" xfId="0" applyNumberFormat="1" applyFont="1" applyBorder="1" applyAlignment="1">
      <alignment horizontal="right" vertical="top"/>
    </xf>
    <xf numFmtId="169" fontId="48" fillId="0" borderId="1" xfId="0" applyNumberFormat="1" applyFont="1" applyBorder="1" applyAlignment="1">
      <alignment horizontal="right" vertical="top"/>
    </xf>
    <xf numFmtId="169" fontId="49" fillId="0" borderId="1" xfId="0" applyNumberFormat="1" applyFont="1" applyBorder="1" applyAlignment="1">
      <alignment horizontal="right" vertical="top"/>
    </xf>
    <xf numFmtId="170" fontId="50" fillId="2" borderId="1" xfId="0" applyNumberFormat="1" applyFont="1" applyFill="1" applyBorder="1" applyAlignment="1" applyProtection="1">
      <alignment horizontal="right" vertical="top"/>
      <protection locked="0"/>
    </xf>
    <xf numFmtId="171" fontId="51" fillId="0" borderId="1" xfId="0" applyNumberFormat="1" applyFont="1" applyBorder="1" applyAlignment="1">
      <alignment horizontal="right" vertical="top"/>
    </xf>
    <xf numFmtId="4" fontId="52" fillId="0" borderId="1" xfId="0" applyNumberFormat="1" applyFont="1" applyBorder="1" applyAlignment="1">
      <alignment horizontal="right" vertical="top"/>
    </xf>
    <xf numFmtId="170" fontId="53" fillId="2" borderId="1" xfId="0" applyNumberFormat="1" applyFont="1" applyFill="1" applyBorder="1" applyAlignment="1" applyProtection="1">
      <alignment horizontal="right" vertical="top"/>
      <protection locked="0"/>
    </xf>
    <xf numFmtId="169" fontId="54" fillId="0" borderId="1" xfId="0" applyNumberFormat="1" applyFont="1" applyBorder="1" applyAlignment="1">
      <alignment horizontal="right" vertical="top"/>
    </xf>
    <xf numFmtId="169" fontId="55" fillId="0" borderId="1" xfId="0" applyNumberFormat="1" applyFont="1" applyBorder="1" applyAlignment="1">
      <alignment horizontal="right" vertical="top"/>
    </xf>
    <xf numFmtId="169" fontId="56" fillId="0" borderId="1" xfId="0" applyNumberFormat="1" applyFont="1" applyBorder="1" applyAlignment="1">
      <alignment horizontal="right" vertical="top"/>
    </xf>
    <xf numFmtId="4" fontId="57" fillId="0" borderId="1" xfId="0" applyNumberFormat="1" applyFont="1" applyBorder="1" applyAlignment="1">
      <alignment horizontal="right" vertical="top"/>
    </xf>
    <xf numFmtId="0" fontId="58" fillId="0" borderId="0" xfId="0" applyFont="1"/>
    <xf numFmtId="0" fontId="59" fillId="3" borderId="1" xfId="0" applyFont="1" applyFill="1" applyBorder="1" applyAlignment="1">
      <alignment horizontal="left"/>
    </xf>
    <xf numFmtId="4" fontId="71" fillId="3" borderId="1" xfId="0" applyNumberFormat="1" applyFont="1" applyFill="1" applyBorder="1" applyAlignment="1">
      <alignment horizontal="right"/>
    </xf>
    <xf numFmtId="4" fontId="72" fillId="3" borderId="1" xfId="0" applyNumberFormat="1" applyFont="1" applyFill="1" applyBorder="1" applyAlignment="1">
      <alignment horizontal="right"/>
    </xf>
    <xf numFmtId="4" fontId="73" fillId="3" borderId="1" xfId="0" applyNumberFormat="1" applyFont="1" applyFill="1" applyBorder="1" applyAlignment="1">
      <alignment horizontal="right"/>
    </xf>
    <xf numFmtId="0" fontId="74" fillId="0" borderId="0" xfId="0" applyFont="1"/>
    <xf numFmtId="0" fontId="75" fillId="0" borderId="1" xfId="0" applyFont="1" applyBorder="1" applyAlignment="1">
      <alignment horizontal="left" vertical="top"/>
    </xf>
    <xf numFmtId="0" fontId="76" fillId="0" borderId="1" xfId="0" applyFont="1" applyBorder="1" applyAlignment="1">
      <alignment horizontal="left" vertical="top" wrapText="1"/>
    </xf>
    <xf numFmtId="0" fontId="77" fillId="0" borderId="1" xfId="0" applyFont="1" applyBorder="1" applyAlignment="1">
      <alignment horizontal="center" vertical="top"/>
    </xf>
    <xf numFmtId="168" fontId="78" fillId="0" borderId="1" xfId="0" applyNumberFormat="1" applyFont="1" applyBorder="1" applyAlignment="1">
      <alignment horizontal="right" vertical="top"/>
    </xf>
    <xf numFmtId="169" fontId="79" fillId="0" borderId="1" xfId="0" applyNumberFormat="1" applyFont="1" applyBorder="1" applyAlignment="1">
      <alignment horizontal="right" vertical="top"/>
    </xf>
    <xf numFmtId="169" fontId="80" fillId="0" borderId="1" xfId="0" applyNumberFormat="1" applyFont="1" applyBorder="1" applyAlignment="1">
      <alignment horizontal="right" vertical="top"/>
    </xf>
    <xf numFmtId="169" fontId="81" fillId="0" borderId="1" xfId="0" applyNumberFormat="1" applyFont="1" applyBorder="1" applyAlignment="1">
      <alignment horizontal="right" vertical="top"/>
    </xf>
    <xf numFmtId="170" fontId="82" fillId="2" borderId="1" xfId="0" applyNumberFormat="1" applyFont="1" applyFill="1" applyBorder="1" applyAlignment="1" applyProtection="1">
      <alignment horizontal="right" vertical="top"/>
      <protection locked="0"/>
    </xf>
    <xf numFmtId="171" fontId="83" fillId="0" borderId="1" xfId="0" applyNumberFormat="1" applyFont="1" applyBorder="1" applyAlignment="1">
      <alignment horizontal="right" vertical="top"/>
    </xf>
    <xf numFmtId="4" fontId="84" fillId="0" borderId="1" xfId="0" applyNumberFormat="1" applyFont="1" applyBorder="1" applyAlignment="1">
      <alignment horizontal="right" vertical="top"/>
    </xf>
    <xf numFmtId="170" fontId="85" fillId="2" borderId="1" xfId="0" applyNumberFormat="1" applyFont="1" applyFill="1" applyBorder="1" applyAlignment="1" applyProtection="1">
      <alignment horizontal="right" vertical="top"/>
      <protection locked="0"/>
    </xf>
    <xf numFmtId="169" fontId="86" fillId="0" borderId="1" xfId="0" applyNumberFormat="1" applyFont="1" applyBorder="1" applyAlignment="1">
      <alignment horizontal="right" vertical="top"/>
    </xf>
    <xf numFmtId="169" fontId="87" fillId="0" borderId="1" xfId="0" applyNumberFormat="1" applyFont="1" applyBorder="1" applyAlignment="1">
      <alignment horizontal="right" vertical="top"/>
    </xf>
    <xf numFmtId="169" fontId="88" fillId="0" borderId="1" xfId="0" applyNumberFormat="1" applyFont="1" applyBorder="1" applyAlignment="1">
      <alignment horizontal="right" vertical="top"/>
    </xf>
    <xf numFmtId="4" fontId="89" fillId="0" borderId="1" xfId="0" applyNumberFormat="1" applyFont="1" applyBorder="1" applyAlignment="1">
      <alignment horizontal="right" vertical="top"/>
    </xf>
    <xf numFmtId="0" fontId="90" fillId="0" borderId="0" xfId="0" applyFont="1"/>
    <xf numFmtId="0" fontId="91" fillId="0" borderId="1" xfId="0" applyFont="1" applyBorder="1" applyAlignment="1">
      <alignment horizontal="left" vertical="top"/>
    </xf>
    <xf numFmtId="0" fontId="92" fillId="0" borderId="1" xfId="0" applyFont="1" applyBorder="1" applyAlignment="1">
      <alignment horizontal="left" vertical="top" wrapText="1"/>
    </xf>
    <xf numFmtId="0" fontId="93" fillId="0" borderId="1" xfId="0" applyFont="1" applyBorder="1" applyAlignment="1">
      <alignment horizontal="center" vertical="top"/>
    </xf>
    <xf numFmtId="168" fontId="94" fillId="0" borderId="1" xfId="0" applyNumberFormat="1" applyFont="1" applyBorder="1" applyAlignment="1">
      <alignment horizontal="right" vertical="top"/>
    </xf>
    <xf numFmtId="169" fontId="95" fillId="0" borderId="1" xfId="0" applyNumberFormat="1" applyFont="1" applyBorder="1" applyAlignment="1">
      <alignment horizontal="right" vertical="top"/>
    </xf>
    <xf numFmtId="169" fontId="96" fillId="0" borderId="1" xfId="0" applyNumberFormat="1" applyFont="1" applyBorder="1" applyAlignment="1">
      <alignment horizontal="right" vertical="top"/>
    </xf>
    <xf numFmtId="169" fontId="97" fillId="0" borderId="1" xfId="0" applyNumberFormat="1" applyFont="1" applyBorder="1" applyAlignment="1">
      <alignment horizontal="right" vertical="top"/>
    </xf>
    <xf numFmtId="170" fontId="98" fillId="2" borderId="1" xfId="0" applyNumberFormat="1" applyFont="1" applyFill="1" applyBorder="1" applyAlignment="1" applyProtection="1">
      <alignment horizontal="right" vertical="top"/>
      <protection locked="0"/>
    </xf>
    <xf numFmtId="171" fontId="99" fillId="0" borderId="1" xfId="0" applyNumberFormat="1" applyFont="1" applyBorder="1" applyAlignment="1">
      <alignment horizontal="right" vertical="top"/>
    </xf>
    <xf numFmtId="4" fontId="100" fillId="0" borderId="1" xfId="0" applyNumberFormat="1" applyFont="1" applyBorder="1" applyAlignment="1">
      <alignment horizontal="right" vertical="top"/>
    </xf>
    <xf numFmtId="170" fontId="101" fillId="2" borderId="1" xfId="0" applyNumberFormat="1" applyFont="1" applyFill="1" applyBorder="1" applyAlignment="1" applyProtection="1">
      <alignment horizontal="right" vertical="top"/>
      <protection locked="0"/>
    </xf>
    <xf numFmtId="169" fontId="102" fillId="0" borderId="1" xfId="0" applyNumberFormat="1" applyFont="1" applyBorder="1" applyAlignment="1">
      <alignment horizontal="right" vertical="top"/>
    </xf>
    <xf numFmtId="169" fontId="103" fillId="0" borderId="1" xfId="0" applyNumberFormat="1" applyFont="1" applyBorder="1" applyAlignment="1">
      <alignment horizontal="right" vertical="top"/>
    </xf>
    <xf numFmtId="169" fontId="104" fillId="0" borderId="1" xfId="0" applyNumberFormat="1" applyFont="1" applyBorder="1" applyAlignment="1">
      <alignment horizontal="right" vertical="top"/>
    </xf>
    <xf numFmtId="4" fontId="105" fillId="0" borderId="1" xfId="0" applyNumberFormat="1" applyFont="1" applyBorder="1" applyAlignment="1">
      <alignment horizontal="right" vertical="top"/>
    </xf>
    <xf numFmtId="0" fontId="106" fillId="0" borderId="0" xfId="0" applyFont="1"/>
    <xf numFmtId="0" fontId="107" fillId="0" borderId="1" xfId="0" applyFont="1" applyBorder="1" applyAlignment="1">
      <alignment horizontal="left" vertical="top"/>
    </xf>
    <xf numFmtId="0" fontId="108" fillId="0" borderId="1" xfId="0" applyFont="1" applyBorder="1" applyAlignment="1">
      <alignment horizontal="left" vertical="top" wrapText="1"/>
    </xf>
    <xf numFmtId="0" fontId="109" fillId="0" borderId="1" xfId="0" applyFont="1" applyBorder="1" applyAlignment="1">
      <alignment horizontal="center" vertical="top"/>
    </xf>
    <xf numFmtId="168" fontId="110" fillId="0" borderId="1" xfId="0" applyNumberFormat="1" applyFont="1" applyBorder="1" applyAlignment="1">
      <alignment horizontal="right" vertical="top"/>
    </xf>
    <xf numFmtId="169" fontId="111" fillId="0" borderId="1" xfId="0" applyNumberFormat="1" applyFont="1" applyBorder="1" applyAlignment="1">
      <alignment horizontal="right" vertical="top"/>
    </xf>
    <xf numFmtId="169" fontId="112" fillId="0" borderId="1" xfId="0" applyNumberFormat="1" applyFont="1" applyBorder="1" applyAlignment="1">
      <alignment horizontal="right" vertical="top"/>
    </xf>
    <xf numFmtId="169" fontId="113" fillId="0" borderId="1" xfId="0" applyNumberFormat="1" applyFont="1" applyBorder="1" applyAlignment="1">
      <alignment horizontal="right" vertical="top"/>
    </xf>
    <xf numFmtId="170" fontId="114" fillId="2" borderId="1" xfId="0" applyNumberFormat="1" applyFont="1" applyFill="1" applyBorder="1" applyAlignment="1" applyProtection="1">
      <alignment horizontal="right" vertical="top"/>
      <protection locked="0"/>
    </xf>
    <xf numFmtId="171" fontId="115" fillId="0" borderId="1" xfId="0" applyNumberFormat="1" applyFont="1" applyBorder="1" applyAlignment="1">
      <alignment horizontal="right" vertical="top"/>
    </xf>
    <xf numFmtId="4" fontId="116" fillId="0" borderId="1" xfId="0" applyNumberFormat="1" applyFont="1" applyBorder="1" applyAlignment="1">
      <alignment horizontal="right" vertical="top"/>
    </xf>
    <xf numFmtId="170" fontId="117" fillId="2" borderId="1" xfId="0" applyNumberFormat="1" applyFont="1" applyFill="1" applyBorder="1" applyAlignment="1" applyProtection="1">
      <alignment horizontal="right" vertical="top"/>
      <protection locked="0"/>
    </xf>
    <xf numFmtId="169" fontId="118" fillId="0" borderId="1" xfId="0" applyNumberFormat="1" applyFont="1" applyBorder="1" applyAlignment="1">
      <alignment horizontal="right" vertical="top"/>
    </xf>
    <xf numFmtId="169" fontId="119" fillId="0" borderId="1" xfId="0" applyNumberFormat="1" applyFont="1" applyBorder="1" applyAlignment="1">
      <alignment horizontal="right" vertical="top"/>
    </xf>
    <xf numFmtId="169" fontId="120" fillId="0" borderId="1" xfId="0" applyNumberFormat="1" applyFont="1" applyBorder="1" applyAlignment="1">
      <alignment horizontal="right" vertical="top"/>
    </xf>
    <xf numFmtId="4" fontId="121" fillId="0" borderId="1" xfId="0" applyNumberFormat="1" applyFont="1" applyBorder="1" applyAlignment="1">
      <alignment horizontal="right" vertical="top"/>
    </xf>
    <xf numFmtId="0" fontId="122" fillId="0" borderId="0" xfId="0" applyFont="1"/>
    <xf numFmtId="0" fontId="123" fillId="0" borderId="1" xfId="0" applyFont="1" applyBorder="1" applyAlignment="1">
      <alignment horizontal="left" vertical="top"/>
    </xf>
    <xf numFmtId="0" fontId="124" fillId="0" borderId="1" xfId="0" applyFont="1" applyBorder="1" applyAlignment="1">
      <alignment horizontal="left" vertical="top" wrapText="1"/>
    </xf>
    <xf numFmtId="0" fontId="125" fillId="0" borderId="1" xfId="0" applyFont="1" applyBorder="1" applyAlignment="1">
      <alignment horizontal="center" vertical="top"/>
    </xf>
    <xf numFmtId="168" fontId="126" fillId="0" borderId="1" xfId="0" applyNumberFormat="1" applyFont="1" applyBorder="1" applyAlignment="1">
      <alignment horizontal="right" vertical="top"/>
    </xf>
    <xf numFmtId="169" fontId="127" fillId="0" borderId="1" xfId="0" applyNumberFormat="1" applyFont="1" applyBorder="1" applyAlignment="1">
      <alignment horizontal="right" vertical="top"/>
    </xf>
    <xf numFmtId="169" fontId="128" fillId="0" borderId="1" xfId="0" applyNumberFormat="1" applyFont="1" applyBorder="1" applyAlignment="1">
      <alignment horizontal="right" vertical="top"/>
    </xf>
    <xf numFmtId="169" fontId="129" fillId="0" borderId="1" xfId="0" applyNumberFormat="1" applyFont="1" applyBorder="1" applyAlignment="1">
      <alignment horizontal="right" vertical="top"/>
    </xf>
    <xf numFmtId="170" fontId="130" fillId="2" borderId="1" xfId="0" applyNumberFormat="1" applyFont="1" applyFill="1" applyBorder="1" applyAlignment="1" applyProtection="1">
      <alignment horizontal="right" vertical="top"/>
      <protection locked="0"/>
    </xf>
    <xf numFmtId="171" fontId="131" fillId="0" borderId="1" xfId="0" applyNumberFormat="1" applyFont="1" applyBorder="1" applyAlignment="1">
      <alignment horizontal="right" vertical="top"/>
    </xf>
    <xf numFmtId="4" fontId="132" fillId="0" borderId="1" xfId="0" applyNumberFormat="1" applyFont="1" applyBorder="1" applyAlignment="1">
      <alignment horizontal="right" vertical="top"/>
    </xf>
    <xf numFmtId="170" fontId="133" fillId="2" borderId="1" xfId="0" applyNumberFormat="1" applyFont="1" applyFill="1" applyBorder="1" applyAlignment="1" applyProtection="1">
      <alignment horizontal="right" vertical="top"/>
      <protection locked="0"/>
    </xf>
    <xf numFmtId="169" fontId="134" fillId="0" borderId="1" xfId="0" applyNumberFormat="1" applyFont="1" applyBorder="1" applyAlignment="1">
      <alignment horizontal="right" vertical="top"/>
    </xf>
    <xf numFmtId="169" fontId="135" fillId="0" borderId="1" xfId="0" applyNumberFormat="1" applyFont="1" applyBorder="1" applyAlignment="1">
      <alignment horizontal="right" vertical="top"/>
    </xf>
    <xf numFmtId="169" fontId="136" fillId="0" borderId="1" xfId="0" applyNumberFormat="1" applyFont="1" applyBorder="1" applyAlignment="1">
      <alignment horizontal="right" vertical="top"/>
    </xf>
    <xf numFmtId="4" fontId="137" fillId="0" borderId="1" xfId="0" applyNumberFormat="1" applyFont="1" applyBorder="1" applyAlignment="1">
      <alignment horizontal="right" vertical="top"/>
    </xf>
    <xf numFmtId="0" fontId="138" fillId="0" borderId="0" xfId="0" applyFont="1"/>
    <xf numFmtId="0" fontId="139" fillId="0" borderId="1" xfId="0" applyFont="1" applyBorder="1" applyAlignment="1">
      <alignment horizontal="left" vertical="top"/>
    </xf>
    <xf numFmtId="0" fontId="140" fillId="0" borderId="1" xfId="0" applyFont="1" applyBorder="1" applyAlignment="1">
      <alignment horizontal="left" vertical="top" wrapText="1"/>
    </xf>
    <xf numFmtId="0" fontId="141" fillId="0" borderId="1" xfId="0" applyFont="1" applyBorder="1" applyAlignment="1">
      <alignment horizontal="center" vertical="top"/>
    </xf>
    <xf numFmtId="168" fontId="142" fillId="0" borderId="1" xfId="0" applyNumberFormat="1" applyFont="1" applyBorder="1" applyAlignment="1">
      <alignment horizontal="right" vertical="top"/>
    </xf>
    <xf numFmtId="169" fontId="143" fillId="0" borderId="1" xfId="0" applyNumberFormat="1" applyFont="1" applyBorder="1" applyAlignment="1">
      <alignment horizontal="right" vertical="top"/>
    </xf>
    <xf numFmtId="169" fontId="144" fillId="0" borderId="1" xfId="0" applyNumberFormat="1" applyFont="1" applyBorder="1" applyAlignment="1">
      <alignment horizontal="right" vertical="top"/>
    </xf>
    <xf numFmtId="169" fontId="145" fillId="0" borderId="1" xfId="0" applyNumberFormat="1" applyFont="1" applyBorder="1" applyAlignment="1">
      <alignment horizontal="right" vertical="top"/>
    </xf>
    <xf numFmtId="170" fontId="146" fillId="2" borderId="1" xfId="0" applyNumberFormat="1" applyFont="1" applyFill="1" applyBorder="1" applyAlignment="1" applyProtection="1">
      <alignment horizontal="right" vertical="top"/>
      <protection locked="0"/>
    </xf>
    <xf numFmtId="171" fontId="147" fillId="0" borderId="1" xfId="0" applyNumberFormat="1" applyFont="1" applyBorder="1" applyAlignment="1">
      <alignment horizontal="right" vertical="top"/>
    </xf>
    <xf numFmtId="4" fontId="148" fillId="0" borderId="1" xfId="0" applyNumberFormat="1" applyFont="1" applyBorder="1" applyAlignment="1">
      <alignment horizontal="right" vertical="top"/>
    </xf>
    <xf numFmtId="170" fontId="149" fillId="2" borderId="1" xfId="0" applyNumberFormat="1" applyFont="1" applyFill="1" applyBorder="1" applyAlignment="1" applyProtection="1">
      <alignment horizontal="right" vertical="top"/>
      <protection locked="0"/>
    </xf>
    <xf numFmtId="169" fontId="150" fillId="0" borderId="1" xfId="0" applyNumberFormat="1" applyFont="1" applyBorder="1" applyAlignment="1">
      <alignment horizontal="right" vertical="top"/>
    </xf>
    <xf numFmtId="169" fontId="151" fillId="0" borderId="1" xfId="0" applyNumberFormat="1" applyFont="1" applyBorder="1" applyAlignment="1">
      <alignment horizontal="right" vertical="top"/>
    </xf>
    <xf numFmtId="169" fontId="152" fillId="0" borderId="1" xfId="0" applyNumberFormat="1" applyFont="1" applyBorder="1" applyAlignment="1">
      <alignment horizontal="right" vertical="top"/>
    </xf>
    <xf numFmtId="4" fontId="153" fillId="0" borderId="1" xfId="0" applyNumberFormat="1" applyFont="1" applyBorder="1" applyAlignment="1">
      <alignment horizontal="right" vertical="top"/>
    </xf>
    <xf numFmtId="0" fontId="154" fillId="0" borderId="0" xfId="0" applyFont="1"/>
    <xf numFmtId="0" fontId="155" fillId="0" borderId="1" xfId="0" applyFont="1" applyBorder="1" applyAlignment="1">
      <alignment horizontal="left" vertical="top"/>
    </xf>
    <xf numFmtId="0" fontId="156" fillId="0" borderId="1" xfId="0" applyFont="1" applyBorder="1" applyAlignment="1">
      <alignment horizontal="left" vertical="top" wrapText="1"/>
    </xf>
    <xf numFmtId="0" fontId="157" fillId="0" borderId="1" xfId="0" applyFont="1" applyBorder="1" applyAlignment="1">
      <alignment horizontal="center" vertical="top"/>
    </xf>
    <xf numFmtId="168" fontId="158" fillId="0" borderId="1" xfId="0" applyNumberFormat="1" applyFont="1" applyBorder="1" applyAlignment="1">
      <alignment horizontal="right" vertical="top"/>
    </xf>
    <xf numFmtId="169" fontId="159" fillId="0" borderId="1" xfId="0" applyNumberFormat="1" applyFont="1" applyBorder="1" applyAlignment="1">
      <alignment horizontal="right" vertical="top"/>
    </xf>
    <xf numFmtId="169" fontId="160" fillId="0" borderId="1" xfId="0" applyNumberFormat="1" applyFont="1" applyBorder="1" applyAlignment="1">
      <alignment horizontal="right" vertical="top"/>
    </xf>
    <xf numFmtId="169" fontId="161" fillId="0" borderId="1" xfId="0" applyNumberFormat="1" applyFont="1" applyBorder="1" applyAlignment="1">
      <alignment horizontal="right" vertical="top"/>
    </xf>
    <xf numFmtId="170" fontId="162" fillId="2" borderId="1" xfId="0" applyNumberFormat="1" applyFont="1" applyFill="1" applyBorder="1" applyAlignment="1" applyProtection="1">
      <alignment horizontal="right" vertical="top"/>
      <protection locked="0"/>
    </xf>
    <xf numFmtId="171" fontId="163" fillId="0" borderId="1" xfId="0" applyNumberFormat="1" applyFont="1" applyBorder="1" applyAlignment="1">
      <alignment horizontal="right" vertical="top"/>
    </xf>
    <xf numFmtId="4" fontId="164" fillId="0" borderId="1" xfId="0" applyNumberFormat="1" applyFont="1" applyBorder="1" applyAlignment="1">
      <alignment horizontal="right" vertical="top"/>
    </xf>
    <xf numFmtId="170" fontId="165" fillId="2" borderId="1" xfId="0" applyNumberFormat="1" applyFont="1" applyFill="1" applyBorder="1" applyAlignment="1" applyProtection="1">
      <alignment horizontal="right" vertical="top"/>
      <protection locked="0"/>
    </xf>
    <xf numFmtId="169" fontId="166" fillId="0" borderId="1" xfId="0" applyNumberFormat="1" applyFont="1" applyBorder="1" applyAlignment="1">
      <alignment horizontal="right" vertical="top"/>
    </xf>
    <xf numFmtId="169" fontId="167" fillId="0" borderId="1" xfId="0" applyNumberFormat="1" applyFont="1" applyBorder="1" applyAlignment="1">
      <alignment horizontal="right" vertical="top"/>
    </xf>
    <xf numFmtId="169" fontId="168" fillId="0" borderId="1" xfId="0" applyNumberFormat="1" applyFont="1" applyBorder="1" applyAlignment="1">
      <alignment horizontal="right" vertical="top"/>
    </xf>
    <xf numFmtId="4" fontId="169" fillId="0" borderId="1" xfId="0" applyNumberFormat="1" applyFont="1" applyBorder="1" applyAlignment="1">
      <alignment horizontal="right" vertical="top"/>
    </xf>
    <xf numFmtId="0" fontId="170" fillId="0" borderId="0" xfId="0" applyFont="1"/>
    <xf numFmtId="0" fontId="171" fillId="0" borderId="1" xfId="0" applyFont="1" applyBorder="1" applyAlignment="1">
      <alignment horizontal="left" vertical="top"/>
    </xf>
    <xf numFmtId="0" fontId="172" fillId="0" borderId="1" xfId="0" applyFont="1" applyBorder="1" applyAlignment="1">
      <alignment horizontal="left" vertical="top" wrapText="1"/>
    </xf>
    <xf numFmtId="0" fontId="173" fillId="0" borderId="1" xfId="0" applyFont="1" applyBorder="1" applyAlignment="1">
      <alignment horizontal="center" vertical="top"/>
    </xf>
    <xf numFmtId="168" fontId="174" fillId="0" borderId="1" xfId="0" applyNumberFormat="1" applyFont="1" applyBorder="1" applyAlignment="1">
      <alignment horizontal="right" vertical="top"/>
    </xf>
    <xf numFmtId="169" fontId="175" fillId="0" borderId="1" xfId="0" applyNumberFormat="1" applyFont="1" applyBorder="1" applyAlignment="1">
      <alignment horizontal="right" vertical="top"/>
    </xf>
    <xf numFmtId="169" fontId="176" fillId="0" borderId="1" xfId="0" applyNumberFormat="1" applyFont="1" applyBorder="1" applyAlignment="1">
      <alignment horizontal="right" vertical="top"/>
    </xf>
    <xf numFmtId="169" fontId="177" fillId="0" borderId="1" xfId="0" applyNumberFormat="1" applyFont="1" applyBorder="1" applyAlignment="1">
      <alignment horizontal="right" vertical="top"/>
    </xf>
    <xf numFmtId="170" fontId="178" fillId="2" borderId="1" xfId="0" applyNumberFormat="1" applyFont="1" applyFill="1" applyBorder="1" applyAlignment="1" applyProtection="1">
      <alignment horizontal="right" vertical="top"/>
      <protection locked="0"/>
    </xf>
    <xf numFmtId="171" fontId="179" fillId="0" borderId="1" xfId="0" applyNumberFormat="1" applyFont="1" applyBorder="1" applyAlignment="1">
      <alignment horizontal="right" vertical="top"/>
    </xf>
    <xf numFmtId="4" fontId="180" fillId="0" borderId="1" xfId="0" applyNumberFormat="1" applyFont="1" applyBorder="1" applyAlignment="1">
      <alignment horizontal="right" vertical="top"/>
    </xf>
    <xf numFmtId="170" fontId="181" fillId="2" borderId="1" xfId="0" applyNumberFormat="1" applyFont="1" applyFill="1" applyBorder="1" applyAlignment="1" applyProtection="1">
      <alignment horizontal="right" vertical="top"/>
      <protection locked="0"/>
    </xf>
    <xf numFmtId="169" fontId="182" fillId="0" borderId="1" xfId="0" applyNumberFormat="1" applyFont="1" applyBorder="1" applyAlignment="1">
      <alignment horizontal="right" vertical="top"/>
    </xf>
    <xf numFmtId="169" fontId="183" fillId="0" borderId="1" xfId="0" applyNumberFormat="1" applyFont="1" applyBorder="1" applyAlignment="1">
      <alignment horizontal="right" vertical="top"/>
    </xf>
    <xf numFmtId="169" fontId="184" fillId="0" borderId="1" xfId="0" applyNumberFormat="1" applyFont="1" applyBorder="1" applyAlignment="1">
      <alignment horizontal="right" vertical="top"/>
    </xf>
    <xf numFmtId="4" fontId="185" fillId="0" borderId="1" xfId="0" applyNumberFormat="1" applyFont="1" applyBorder="1" applyAlignment="1">
      <alignment horizontal="right" vertical="top"/>
    </xf>
    <xf numFmtId="0" fontId="186" fillId="0" borderId="0" xfId="0" applyFont="1"/>
    <xf numFmtId="0" fontId="187" fillId="0" borderId="1" xfId="0" applyFont="1" applyBorder="1" applyAlignment="1">
      <alignment horizontal="left" vertical="top"/>
    </xf>
    <xf numFmtId="0" fontId="188" fillId="0" borderId="1" xfId="0" applyFont="1" applyBorder="1" applyAlignment="1">
      <alignment horizontal="left" vertical="top" wrapText="1"/>
    </xf>
    <xf numFmtId="0" fontId="189" fillId="0" borderId="1" xfId="0" applyFont="1" applyBorder="1" applyAlignment="1">
      <alignment horizontal="center" vertical="top"/>
    </xf>
    <xf numFmtId="168" fontId="190" fillId="0" borderId="1" xfId="0" applyNumberFormat="1" applyFont="1" applyBorder="1" applyAlignment="1">
      <alignment horizontal="right" vertical="top"/>
    </xf>
    <xf numFmtId="169" fontId="191" fillId="0" borderId="1" xfId="0" applyNumberFormat="1" applyFont="1" applyBorder="1" applyAlignment="1">
      <alignment horizontal="right" vertical="top"/>
    </xf>
    <xf numFmtId="169" fontId="192" fillId="0" borderId="1" xfId="0" applyNumberFormat="1" applyFont="1" applyBorder="1" applyAlignment="1">
      <alignment horizontal="right" vertical="top"/>
    </xf>
    <xf numFmtId="169" fontId="193" fillId="0" borderId="1" xfId="0" applyNumberFormat="1" applyFont="1" applyBorder="1" applyAlignment="1">
      <alignment horizontal="right" vertical="top"/>
    </xf>
    <xf numFmtId="170" fontId="194" fillId="2" borderId="1" xfId="0" applyNumberFormat="1" applyFont="1" applyFill="1" applyBorder="1" applyAlignment="1" applyProtection="1">
      <alignment horizontal="right" vertical="top"/>
      <protection locked="0"/>
    </xf>
    <xf numFmtId="171" fontId="195" fillId="0" borderId="1" xfId="0" applyNumberFormat="1" applyFont="1" applyBorder="1" applyAlignment="1">
      <alignment horizontal="right" vertical="top"/>
    </xf>
    <xf numFmtId="4" fontId="196" fillId="0" borderId="1" xfId="0" applyNumberFormat="1" applyFont="1" applyBorder="1" applyAlignment="1">
      <alignment horizontal="right" vertical="top"/>
    </xf>
    <xf numFmtId="170" fontId="197" fillId="2" borderId="1" xfId="0" applyNumberFormat="1" applyFont="1" applyFill="1" applyBorder="1" applyAlignment="1" applyProtection="1">
      <alignment horizontal="right" vertical="top"/>
      <protection locked="0"/>
    </xf>
    <xf numFmtId="169" fontId="198" fillId="0" borderId="1" xfId="0" applyNumberFormat="1" applyFont="1" applyBorder="1" applyAlignment="1">
      <alignment horizontal="right" vertical="top"/>
    </xf>
    <xf numFmtId="169" fontId="199" fillId="0" borderId="1" xfId="0" applyNumberFormat="1" applyFont="1" applyBorder="1" applyAlignment="1">
      <alignment horizontal="right" vertical="top"/>
    </xf>
    <xf numFmtId="169" fontId="200" fillId="0" borderId="1" xfId="0" applyNumberFormat="1" applyFont="1" applyBorder="1" applyAlignment="1">
      <alignment horizontal="right" vertical="top"/>
    </xf>
    <xf numFmtId="4" fontId="201" fillId="0" borderId="1" xfId="0" applyNumberFormat="1" applyFont="1" applyBorder="1" applyAlignment="1">
      <alignment horizontal="right" vertical="top"/>
    </xf>
    <xf numFmtId="0" fontId="202" fillId="0" borderId="0" xfId="0" applyFont="1"/>
    <xf numFmtId="0" fontId="203" fillId="0" borderId="1" xfId="0" applyFont="1" applyBorder="1" applyAlignment="1">
      <alignment horizontal="left" vertical="top"/>
    </xf>
    <xf numFmtId="0" fontId="204" fillId="0" borderId="1" xfId="0" applyFont="1" applyBorder="1" applyAlignment="1">
      <alignment horizontal="left" vertical="top" wrapText="1"/>
    </xf>
    <xf numFmtId="0" fontId="205" fillId="0" borderId="1" xfId="0" applyFont="1" applyBorder="1" applyAlignment="1">
      <alignment horizontal="center" vertical="top"/>
    </xf>
    <xf numFmtId="168" fontId="206" fillId="0" borderId="1" xfId="0" applyNumberFormat="1" applyFont="1" applyBorder="1" applyAlignment="1">
      <alignment horizontal="right" vertical="top"/>
    </xf>
    <xf numFmtId="169" fontId="207" fillId="0" borderId="1" xfId="0" applyNumberFormat="1" applyFont="1" applyBorder="1" applyAlignment="1">
      <alignment horizontal="right" vertical="top"/>
    </xf>
    <xf numFmtId="169" fontId="208" fillId="0" borderId="1" xfId="0" applyNumberFormat="1" applyFont="1" applyBorder="1" applyAlignment="1">
      <alignment horizontal="right" vertical="top"/>
    </xf>
    <xf numFmtId="169" fontId="209" fillId="0" borderId="1" xfId="0" applyNumberFormat="1" applyFont="1" applyBorder="1" applyAlignment="1">
      <alignment horizontal="right" vertical="top"/>
    </xf>
    <xf numFmtId="170" fontId="210" fillId="2" borderId="1" xfId="0" applyNumberFormat="1" applyFont="1" applyFill="1" applyBorder="1" applyAlignment="1" applyProtection="1">
      <alignment horizontal="right" vertical="top"/>
      <protection locked="0"/>
    </xf>
    <xf numFmtId="171" fontId="211" fillId="0" borderId="1" xfId="0" applyNumberFormat="1" applyFont="1" applyBorder="1" applyAlignment="1">
      <alignment horizontal="right" vertical="top"/>
    </xf>
    <xf numFmtId="4" fontId="212" fillId="0" borderId="1" xfId="0" applyNumberFormat="1" applyFont="1" applyBorder="1" applyAlignment="1">
      <alignment horizontal="right" vertical="top"/>
    </xf>
    <xf numFmtId="170" fontId="213" fillId="2" borderId="1" xfId="0" applyNumberFormat="1" applyFont="1" applyFill="1" applyBorder="1" applyAlignment="1" applyProtection="1">
      <alignment horizontal="right" vertical="top"/>
      <protection locked="0"/>
    </xf>
    <xf numFmtId="169" fontId="214" fillId="0" borderId="1" xfId="0" applyNumberFormat="1" applyFont="1" applyBorder="1" applyAlignment="1">
      <alignment horizontal="right" vertical="top"/>
    </xf>
    <xf numFmtId="169" fontId="215" fillId="0" borderId="1" xfId="0" applyNumberFormat="1" applyFont="1" applyBorder="1" applyAlignment="1">
      <alignment horizontal="right" vertical="top"/>
    </xf>
    <xf numFmtId="169" fontId="216" fillId="0" borderId="1" xfId="0" applyNumberFormat="1" applyFont="1" applyBorder="1" applyAlignment="1">
      <alignment horizontal="right" vertical="top"/>
    </xf>
    <xf numFmtId="4" fontId="217" fillId="0" borderId="1" xfId="0" applyNumberFormat="1" applyFont="1" applyBorder="1" applyAlignment="1">
      <alignment horizontal="right" vertical="top"/>
    </xf>
    <xf numFmtId="0" fontId="218" fillId="0" borderId="0" xfId="0" applyFont="1"/>
    <xf numFmtId="0" fontId="219" fillId="0" borderId="1" xfId="0" applyFont="1" applyBorder="1" applyAlignment="1">
      <alignment horizontal="left" vertical="top"/>
    </xf>
    <xf numFmtId="0" fontId="220" fillId="0" borderId="1" xfId="0" applyFont="1" applyBorder="1" applyAlignment="1">
      <alignment horizontal="left" vertical="top" wrapText="1"/>
    </xf>
    <xf numFmtId="0" fontId="221" fillId="0" borderId="1" xfId="0" applyFont="1" applyBorder="1" applyAlignment="1">
      <alignment horizontal="center" vertical="top"/>
    </xf>
    <xf numFmtId="168" fontId="222" fillId="0" borderId="1" xfId="0" applyNumberFormat="1" applyFont="1" applyBorder="1" applyAlignment="1">
      <alignment horizontal="right" vertical="top"/>
    </xf>
    <xf numFmtId="169" fontId="223" fillId="0" borderId="1" xfId="0" applyNumberFormat="1" applyFont="1" applyBorder="1" applyAlignment="1">
      <alignment horizontal="right" vertical="top"/>
    </xf>
    <xf numFmtId="169" fontId="224" fillId="0" borderId="1" xfId="0" applyNumberFormat="1" applyFont="1" applyBorder="1" applyAlignment="1">
      <alignment horizontal="right" vertical="top"/>
    </xf>
    <xf numFmtId="169" fontId="225" fillId="0" borderId="1" xfId="0" applyNumberFormat="1" applyFont="1" applyBorder="1" applyAlignment="1">
      <alignment horizontal="right" vertical="top"/>
    </xf>
    <xf numFmtId="170" fontId="226" fillId="2" borderId="1" xfId="0" applyNumberFormat="1" applyFont="1" applyFill="1" applyBorder="1" applyAlignment="1" applyProtection="1">
      <alignment horizontal="right" vertical="top"/>
      <protection locked="0"/>
    </xf>
    <xf numFmtId="171" fontId="227" fillId="0" borderId="1" xfId="0" applyNumberFormat="1" applyFont="1" applyBorder="1" applyAlignment="1">
      <alignment horizontal="right" vertical="top"/>
    </xf>
    <xf numFmtId="4" fontId="228" fillId="0" borderId="1" xfId="0" applyNumberFormat="1" applyFont="1" applyBorder="1" applyAlignment="1">
      <alignment horizontal="right" vertical="top"/>
    </xf>
    <xf numFmtId="170" fontId="229" fillId="2" borderId="1" xfId="0" applyNumberFormat="1" applyFont="1" applyFill="1" applyBorder="1" applyAlignment="1" applyProtection="1">
      <alignment horizontal="right" vertical="top"/>
      <protection locked="0"/>
    </xf>
    <xf numFmtId="169" fontId="230" fillId="0" borderId="1" xfId="0" applyNumberFormat="1" applyFont="1" applyBorder="1" applyAlignment="1">
      <alignment horizontal="right" vertical="top"/>
    </xf>
    <xf numFmtId="169" fontId="231" fillId="0" borderId="1" xfId="0" applyNumberFormat="1" applyFont="1" applyBorder="1" applyAlignment="1">
      <alignment horizontal="right" vertical="top"/>
    </xf>
    <xf numFmtId="169" fontId="232" fillId="0" borderId="1" xfId="0" applyNumberFormat="1" applyFont="1" applyBorder="1" applyAlignment="1">
      <alignment horizontal="right" vertical="top"/>
    </xf>
    <xf numFmtId="4" fontId="233" fillId="0" borderId="1" xfId="0" applyNumberFormat="1" applyFont="1" applyBorder="1" applyAlignment="1">
      <alignment horizontal="right" vertical="top"/>
    </xf>
    <xf numFmtId="0" fontId="234" fillId="0" borderId="0" xfId="0" applyFont="1"/>
    <xf numFmtId="0" fontId="235" fillId="0" borderId="1" xfId="0" applyFont="1" applyBorder="1" applyAlignment="1">
      <alignment horizontal="left" vertical="top"/>
    </xf>
    <xf numFmtId="0" fontId="236" fillId="0" borderId="1" xfId="0" applyFont="1" applyBorder="1" applyAlignment="1">
      <alignment horizontal="left" vertical="top" wrapText="1"/>
    </xf>
    <xf numFmtId="0" fontId="237" fillId="0" borderId="1" xfId="0" applyFont="1" applyBorder="1" applyAlignment="1">
      <alignment horizontal="center" vertical="top"/>
    </xf>
    <xf numFmtId="168" fontId="238" fillId="0" borderId="1" xfId="0" applyNumberFormat="1" applyFont="1" applyBorder="1" applyAlignment="1">
      <alignment horizontal="right" vertical="top"/>
    </xf>
    <xf numFmtId="169" fontId="239" fillId="0" borderId="1" xfId="0" applyNumberFormat="1" applyFont="1" applyBorder="1" applyAlignment="1">
      <alignment horizontal="right" vertical="top"/>
    </xf>
    <xf numFmtId="169" fontId="240" fillId="0" borderId="1" xfId="0" applyNumberFormat="1" applyFont="1" applyBorder="1" applyAlignment="1">
      <alignment horizontal="right" vertical="top"/>
    </xf>
    <xf numFmtId="169" fontId="241" fillId="0" borderId="1" xfId="0" applyNumberFormat="1" applyFont="1" applyBorder="1" applyAlignment="1">
      <alignment horizontal="right" vertical="top"/>
    </xf>
    <xf numFmtId="170" fontId="242" fillId="2" borderId="1" xfId="0" applyNumberFormat="1" applyFont="1" applyFill="1" applyBorder="1" applyAlignment="1" applyProtection="1">
      <alignment horizontal="right" vertical="top"/>
      <protection locked="0"/>
    </xf>
    <xf numFmtId="171" fontId="243" fillId="0" borderId="1" xfId="0" applyNumberFormat="1" applyFont="1" applyBorder="1" applyAlignment="1">
      <alignment horizontal="right" vertical="top"/>
    </xf>
    <xf numFmtId="4" fontId="244" fillId="0" borderId="1" xfId="0" applyNumberFormat="1" applyFont="1" applyBorder="1" applyAlignment="1">
      <alignment horizontal="right" vertical="top"/>
    </xf>
    <xf numFmtId="170" fontId="245" fillId="2" borderId="1" xfId="0" applyNumberFormat="1" applyFont="1" applyFill="1" applyBorder="1" applyAlignment="1" applyProtection="1">
      <alignment horizontal="right" vertical="top"/>
      <protection locked="0"/>
    </xf>
    <xf numFmtId="169" fontId="246" fillId="0" borderId="1" xfId="0" applyNumberFormat="1" applyFont="1" applyBorder="1" applyAlignment="1">
      <alignment horizontal="right" vertical="top"/>
    </xf>
    <xf numFmtId="169" fontId="247" fillId="0" borderId="1" xfId="0" applyNumberFormat="1" applyFont="1" applyBorder="1" applyAlignment="1">
      <alignment horizontal="right" vertical="top"/>
    </xf>
    <xf numFmtId="169" fontId="248" fillId="0" borderId="1" xfId="0" applyNumberFormat="1" applyFont="1" applyBorder="1" applyAlignment="1">
      <alignment horizontal="right" vertical="top"/>
    </xf>
    <xf numFmtId="4" fontId="249" fillId="0" borderId="1" xfId="0" applyNumberFormat="1" applyFont="1" applyBorder="1" applyAlignment="1">
      <alignment horizontal="right" vertical="top"/>
    </xf>
    <xf numFmtId="0" fontId="250" fillId="0" borderId="0" xfId="0" applyFont="1"/>
    <xf numFmtId="0" fontId="251" fillId="0" borderId="1" xfId="0" applyFont="1" applyBorder="1" applyAlignment="1">
      <alignment horizontal="left" vertical="top"/>
    </xf>
    <xf numFmtId="0" fontId="252" fillId="0" borderId="1" xfId="0" applyFont="1" applyBorder="1" applyAlignment="1">
      <alignment horizontal="left" vertical="top" wrapText="1"/>
    </xf>
    <xf numFmtId="0" fontId="253" fillId="0" borderId="1" xfId="0" applyFont="1" applyBorder="1" applyAlignment="1">
      <alignment horizontal="center" vertical="top"/>
    </xf>
    <xf numFmtId="168" fontId="254" fillId="0" borderId="1" xfId="0" applyNumberFormat="1" applyFont="1" applyBorder="1" applyAlignment="1">
      <alignment horizontal="right" vertical="top"/>
    </xf>
    <xf numFmtId="169" fontId="255" fillId="0" borderId="1" xfId="0" applyNumberFormat="1" applyFont="1" applyBorder="1" applyAlignment="1">
      <alignment horizontal="right" vertical="top"/>
    </xf>
    <xf numFmtId="169" fontId="256" fillId="0" borderId="1" xfId="0" applyNumberFormat="1" applyFont="1" applyBorder="1" applyAlignment="1">
      <alignment horizontal="right" vertical="top"/>
    </xf>
    <xf numFmtId="169" fontId="257" fillId="0" borderId="1" xfId="0" applyNumberFormat="1" applyFont="1" applyBorder="1" applyAlignment="1">
      <alignment horizontal="right" vertical="top"/>
    </xf>
    <xf numFmtId="170" fontId="258" fillId="2" borderId="1" xfId="0" applyNumberFormat="1" applyFont="1" applyFill="1" applyBorder="1" applyAlignment="1" applyProtection="1">
      <alignment horizontal="right" vertical="top"/>
      <protection locked="0"/>
    </xf>
    <xf numFmtId="171" fontId="259" fillId="0" borderId="1" xfId="0" applyNumberFormat="1" applyFont="1" applyBorder="1" applyAlignment="1">
      <alignment horizontal="right" vertical="top"/>
    </xf>
    <xf numFmtId="4" fontId="260" fillId="0" borderId="1" xfId="0" applyNumberFormat="1" applyFont="1" applyBorder="1" applyAlignment="1">
      <alignment horizontal="right" vertical="top"/>
    </xf>
    <xf numFmtId="170" fontId="261" fillId="2" borderId="1" xfId="0" applyNumberFormat="1" applyFont="1" applyFill="1" applyBorder="1" applyAlignment="1" applyProtection="1">
      <alignment horizontal="right" vertical="top"/>
      <protection locked="0"/>
    </xf>
    <xf numFmtId="169" fontId="262" fillId="0" borderId="1" xfId="0" applyNumberFormat="1" applyFont="1" applyBorder="1" applyAlignment="1">
      <alignment horizontal="right" vertical="top"/>
    </xf>
    <xf numFmtId="169" fontId="263" fillId="0" borderId="1" xfId="0" applyNumberFormat="1" applyFont="1" applyBorder="1" applyAlignment="1">
      <alignment horizontal="right" vertical="top"/>
    </xf>
    <xf numFmtId="169" fontId="264" fillId="0" borderId="1" xfId="0" applyNumberFormat="1" applyFont="1" applyBorder="1" applyAlignment="1">
      <alignment horizontal="right" vertical="top"/>
    </xf>
    <xf numFmtId="4" fontId="265" fillId="0" borderId="1" xfId="0" applyNumberFormat="1" applyFont="1" applyBorder="1" applyAlignment="1">
      <alignment horizontal="right" vertical="top"/>
    </xf>
    <xf numFmtId="0" fontId="266" fillId="0" borderId="0" xfId="0" applyFont="1"/>
    <xf numFmtId="0" fontId="267" fillId="3" borderId="1" xfId="0" applyFont="1" applyFill="1" applyBorder="1" applyAlignment="1">
      <alignment horizontal="left"/>
    </xf>
    <xf numFmtId="4" fontId="279" fillId="3" borderId="1" xfId="0" applyNumberFormat="1" applyFont="1" applyFill="1" applyBorder="1" applyAlignment="1">
      <alignment horizontal="right"/>
    </xf>
    <xf numFmtId="4" fontId="280" fillId="3" borderId="1" xfId="0" applyNumberFormat="1" applyFont="1" applyFill="1" applyBorder="1" applyAlignment="1">
      <alignment horizontal="right"/>
    </xf>
    <xf numFmtId="4" fontId="281" fillId="3" borderId="1" xfId="0" applyNumberFormat="1" applyFont="1" applyFill="1" applyBorder="1" applyAlignment="1">
      <alignment horizontal="right"/>
    </xf>
    <xf numFmtId="0" fontId="282" fillId="0" borderId="0" xfId="0" applyFont="1"/>
    <xf numFmtId="0" fontId="283" fillId="0" borderId="1" xfId="0" applyFont="1" applyBorder="1" applyAlignment="1">
      <alignment horizontal="left" vertical="top"/>
    </xf>
    <xf numFmtId="0" fontId="284" fillId="0" borderId="1" xfId="0" applyFont="1" applyBorder="1" applyAlignment="1">
      <alignment horizontal="left" vertical="top" wrapText="1"/>
    </xf>
    <xf numFmtId="0" fontId="285" fillId="0" borderId="1" xfId="0" applyFont="1" applyBorder="1" applyAlignment="1">
      <alignment horizontal="center" vertical="top"/>
    </xf>
    <xf numFmtId="168" fontId="286" fillId="0" borderId="1" xfId="0" applyNumberFormat="1" applyFont="1" applyBorder="1" applyAlignment="1">
      <alignment horizontal="right" vertical="top"/>
    </xf>
    <xf numFmtId="169" fontId="287" fillId="0" borderId="1" xfId="0" applyNumberFormat="1" applyFont="1" applyBorder="1" applyAlignment="1">
      <alignment horizontal="right" vertical="top"/>
    </xf>
    <xf numFmtId="169" fontId="288" fillId="0" borderId="1" xfId="0" applyNumberFormat="1" applyFont="1" applyBorder="1" applyAlignment="1">
      <alignment horizontal="right" vertical="top"/>
    </xf>
    <xf numFmtId="169" fontId="289" fillId="0" borderId="1" xfId="0" applyNumberFormat="1" applyFont="1" applyBorder="1" applyAlignment="1">
      <alignment horizontal="right" vertical="top"/>
    </xf>
    <xf numFmtId="170" fontId="290" fillId="2" borderId="1" xfId="0" applyNumberFormat="1" applyFont="1" applyFill="1" applyBorder="1" applyAlignment="1" applyProtection="1">
      <alignment horizontal="right" vertical="top"/>
      <protection locked="0"/>
    </xf>
    <xf numFmtId="171" fontId="291" fillId="0" borderId="1" xfId="0" applyNumberFormat="1" applyFont="1" applyBorder="1" applyAlignment="1">
      <alignment horizontal="right" vertical="top"/>
    </xf>
    <xf numFmtId="4" fontId="292" fillId="0" borderId="1" xfId="0" applyNumberFormat="1" applyFont="1" applyBorder="1" applyAlignment="1">
      <alignment horizontal="right" vertical="top"/>
    </xf>
    <xf numFmtId="170" fontId="293" fillId="2" borderId="1" xfId="0" applyNumberFormat="1" applyFont="1" applyFill="1" applyBorder="1" applyAlignment="1" applyProtection="1">
      <alignment horizontal="right" vertical="top"/>
      <protection locked="0"/>
    </xf>
    <xf numFmtId="169" fontId="294" fillId="0" borderId="1" xfId="0" applyNumberFormat="1" applyFont="1" applyBorder="1" applyAlignment="1">
      <alignment horizontal="right" vertical="top"/>
    </xf>
    <xf numFmtId="169" fontId="295" fillId="0" borderId="1" xfId="0" applyNumberFormat="1" applyFont="1" applyBorder="1" applyAlignment="1">
      <alignment horizontal="right" vertical="top"/>
    </xf>
    <xf numFmtId="169" fontId="296" fillId="0" borderId="1" xfId="0" applyNumberFormat="1" applyFont="1" applyBorder="1" applyAlignment="1">
      <alignment horizontal="right" vertical="top"/>
    </xf>
    <xf numFmtId="4" fontId="297" fillId="0" borderId="1" xfId="0" applyNumberFormat="1" applyFont="1" applyBorder="1" applyAlignment="1">
      <alignment horizontal="right" vertical="top"/>
    </xf>
    <xf numFmtId="0" fontId="298" fillId="0" borderId="0" xfId="0" applyFont="1"/>
    <xf numFmtId="0" fontId="299" fillId="0" borderId="1" xfId="0" applyFont="1" applyBorder="1" applyAlignment="1">
      <alignment horizontal="left" vertical="top"/>
    </xf>
    <xf numFmtId="0" fontId="300" fillId="0" borderId="1" xfId="0" applyFont="1" applyBorder="1" applyAlignment="1">
      <alignment horizontal="left" vertical="top" wrapText="1"/>
    </xf>
    <xf numFmtId="0" fontId="301" fillId="0" borderId="1" xfId="0" applyFont="1" applyBorder="1" applyAlignment="1">
      <alignment horizontal="center" vertical="top"/>
    </xf>
    <xf numFmtId="168" fontId="302" fillId="0" borderId="1" xfId="0" applyNumberFormat="1" applyFont="1" applyBorder="1" applyAlignment="1">
      <alignment horizontal="right" vertical="top"/>
    </xf>
    <xf numFmtId="169" fontId="303" fillId="0" borderId="1" xfId="0" applyNumberFormat="1" applyFont="1" applyBorder="1" applyAlignment="1">
      <alignment horizontal="right" vertical="top"/>
    </xf>
    <xf numFmtId="169" fontId="304" fillId="0" borderId="1" xfId="0" applyNumberFormat="1" applyFont="1" applyBorder="1" applyAlignment="1">
      <alignment horizontal="right" vertical="top"/>
    </xf>
    <xf numFmtId="169" fontId="305" fillId="0" borderId="1" xfId="0" applyNumberFormat="1" applyFont="1" applyBorder="1" applyAlignment="1">
      <alignment horizontal="right" vertical="top"/>
    </xf>
    <xf numFmtId="170" fontId="306" fillId="2" borderId="1" xfId="0" applyNumberFormat="1" applyFont="1" applyFill="1" applyBorder="1" applyAlignment="1" applyProtection="1">
      <alignment horizontal="right" vertical="top"/>
      <protection locked="0"/>
    </xf>
    <xf numFmtId="171" fontId="307" fillId="0" borderId="1" xfId="0" applyNumberFormat="1" applyFont="1" applyBorder="1" applyAlignment="1">
      <alignment horizontal="right" vertical="top"/>
    </xf>
    <xf numFmtId="4" fontId="308" fillId="0" borderId="1" xfId="0" applyNumberFormat="1" applyFont="1" applyBorder="1" applyAlignment="1">
      <alignment horizontal="right" vertical="top"/>
    </xf>
    <xf numFmtId="170" fontId="309" fillId="2" borderId="1" xfId="0" applyNumberFormat="1" applyFont="1" applyFill="1" applyBorder="1" applyAlignment="1" applyProtection="1">
      <alignment horizontal="right" vertical="top"/>
      <protection locked="0"/>
    </xf>
    <xf numFmtId="169" fontId="310" fillId="0" borderId="1" xfId="0" applyNumberFormat="1" applyFont="1" applyBorder="1" applyAlignment="1">
      <alignment horizontal="right" vertical="top"/>
    </xf>
    <xf numFmtId="169" fontId="311" fillId="0" borderId="1" xfId="0" applyNumberFormat="1" applyFont="1" applyBorder="1" applyAlignment="1">
      <alignment horizontal="right" vertical="top"/>
    </xf>
    <xf numFmtId="169" fontId="312" fillId="0" borderId="1" xfId="0" applyNumberFormat="1" applyFont="1" applyBorder="1" applyAlignment="1">
      <alignment horizontal="right" vertical="top"/>
    </xf>
    <xf numFmtId="4" fontId="313" fillId="0" borderId="1" xfId="0" applyNumberFormat="1" applyFont="1" applyBorder="1" applyAlignment="1">
      <alignment horizontal="right" vertical="top"/>
    </xf>
    <xf numFmtId="0" fontId="314" fillId="0" borderId="0" xfId="0" applyFont="1"/>
    <xf numFmtId="0" fontId="315" fillId="0" borderId="1" xfId="0" applyFont="1" applyBorder="1" applyAlignment="1">
      <alignment horizontal="left" vertical="top"/>
    </xf>
    <xf numFmtId="0" fontId="316" fillId="0" borderId="1" xfId="0" applyFont="1" applyBorder="1" applyAlignment="1">
      <alignment horizontal="left" vertical="top" wrapText="1"/>
    </xf>
    <xf numFmtId="0" fontId="317" fillId="0" borderId="1" xfId="0" applyFont="1" applyBorder="1" applyAlignment="1">
      <alignment horizontal="center" vertical="top"/>
    </xf>
    <xf numFmtId="168" fontId="318" fillId="0" borderId="1" xfId="0" applyNumberFormat="1" applyFont="1" applyBorder="1" applyAlignment="1">
      <alignment horizontal="right" vertical="top"/>
    </xf>
    <xf numFmtId="169" fontId="319" fillId="0" borderId="1" xfId="0" applyNumberFormat="1" applyFont="1" applyBorder="1" applyAlignment="1">
      <alignment horizontal="right" vertical="top"/>
    </xf>
    <xf numFmtId="169" fontId="320" fillId="0" borderId="1" xfId="0" applyNumberFormat="1" applyFont="1" applyBorder="1" applyAlignment="1">
      <alignment horizontal="right" vertical="top"/>
    </xf>
    <xf numFmtId="169" fontId="321" fillId="0" borderId="1" xfId="0" applyNumberFormat="1" applyFont="1" applyBorder="1" applyAlignment="1">
      <alignment horizontal="right" vertical="top"/>
    </xf>
    <xf numFmtId="170" fontId="322" fillId="2" borderId="1" xfId="0" applyNumberFormat="1" applyFont="1" applyFill="1" applyBorder="1" applyAlignment="1" applyProtection="1">
      <alignment horizontal="right" vertical="top"/>
      <protection locked="0"/>
    </xf>
    <xf numFmtId="171" fontId="323" fillId="0" borderId="1" xfId="0" applyNumberFormat="1" applyFont="1" applyBorder="1" applyAlignment="1">
      <alignment horizontal="right" vertical="top"/>
    </xf>
    <xf numFmtId="4" fontId="324" fillId="0" borderId="1" xfId="0" applyNumberFormat="1" applyFont="1" applyBorder="1" applyAlignment="1">
      <alignment horizontal="right" vertical="top"/>
    </xf>
    <xf numFmtId="170" fontId="325" fillId="2" borderId="1" xfId="0" applyNumberFormat="1" applyFont="1" applyFill="1" applyBorder="1" applyAlignment="1" applyProtection="1">
      <alignment horizontal="right" vertical="top"/>
      <protection locked="0"/>
    </xf>
    <xf numFmtId="169" fontId="326" fillId="0" borderId="1" xfId="0" applyNumberFormat="1" applyFont="1" applyBorder="1" applyAlignment="1">
      <alignment horizontal="right" vertical="top"/>
    </xf>
    <xf numFmtId="169" fontId="327" fillId="0" borderId="1" xfId="0" applyNumberFormat="1" applyFont="1" applyBorder="1" applyAlignment="1">
      <alignment horizontal="right" vertical="top"/>
    </xf>
    <xf numFmtId="169" fontId="328" fillId="0" borderId="1" xfId="0" applyNumberFormat="1" applyFont="1" applyBorder="1" applyAlignment="1">
      <alignment horizontal="right" vertical="top"/>
    </xf>
    <xf numFmtId="4" fontId="329" fillId="0" borderId="1" xfId="0" applyNumberFormat="1" applyFont="1" applyBorder="1" applyAlignment="1">
      <alignment horizontal="right" vertical="top"/>
    </xf>
    <xf numFmtId="0" fontId="330" fillId="0" borderId="0" xfId="0" applyFont="1"/>
    <xf numFmtId="0" fontId="331" fillId="0" borderId="1" xfId="0" applyFont="1" applyBorder="1" applyAlignment="1">
      <alignment horizontal="left" vertical="top"/>
    </xf>
    <xf numFmtId="0" fontId="332" fillId="0" borderId="1" xfId="0" applyFont="1" applyBorder="1" applyAlignment="1">
      <alignment horizontal="left" vertical="top" wrapText="1"/>
    </xf>
    <xf numFmtId="0" fontId="333" fillId="0" borderId="1" xfId="0" applyFont="1" applyBorder="1" applyAlignment="1">
      <alignment horizontal="center" vertical="top"/>
    </xf>
    <xf numFmtId="168" fontId="334" fillId="0" borderId="1" xfId="0" applyNumberFormat="1" applyFont="1" applyBorder="1" applyAlignment="1">
      <alignment horizontal="right" vertical="top"/>
    </xf>
    <xf numFmtId="169" fontId="335" fillId="0" borderId="1" xfId="0" applyNumberFormat="1" applyFont="1" applyBorder="1" applyAlignment="1">
      <alignment horizontal="right" vertical="top"/>
    </xf>
    <xf numFmtId="169" fontId="336" fillId="0" borderId="1" xfId="0" applyNumberFormat="1" applyFont="1" applyBorder="1" applyAlignment="1">
      <alignment horizontal="right" vertical="top"/>
    </xf>
    <xf numFmtId="169" fontId="337" fillId="0" borderId="1" xfId="0" applyNumberFormat="1" applyFont="1" applyBorder="1" applyAlignment="1">
      <alignment horizontal="right" vertical="top"/>
    </xf>
    <xf numFmtId="170" fontId="338" fillId="2" borderId="1" xfId="0" applyNumberFormat="1" applyFont="1" applyFill="1" applyBorder="1" applyAlignment="1" applyProtection="1">
      <alignment horizontal="right" vertical="top"/>
      <protection locked="0"/>
    </xf>
    <xf numFmtId="171" fontId="339" fillId="0" borderId="1" xfId="0" applyNumberFormat="1" applyFont="1" applyBorder="1" applyAlignment="1">
      <alignment horizontal="right" vertical="top"/>
    </xf>
    <xf numFmtId="4" fontId="340" fillId="0" borderId="1" xfId="0" applyNumberFormat="1" applyFont="1" applyBorder="1" applyAlignment="1">
      <alignment horizontal="right" vertical="top"/>
    </xf>
    <xf numFmtId="170" fontId="341" fillId="2" borderId="1" xfId="0" applyNumberFormat="1" applyFont="1" applyFill="1" applyBorder="1" applyAlignment="1" applyProtection="1">
      <alignment horizontal="right" vertical="top"/>
      <protection locked="0"/>
    </xf>
    <xf numFmtId="169" fontId="342" fillId="0" borderId="1" xfId="0" applyNumberFormat="1" applyFont="1" applyBorder="1" applyAlignment="1">
      <alignment horizontal="right" vertical="top"/>
    </xf>
    <xf numFmtId="169" fontId="343" fillId="0" borderId="1" xfId="0" applyNumberFormat="1" applyFont="1" applyBorder="1" applyAlignment="1">
      <alignment horizontal="right" vertical="top"/>
    </xf>
    <xf numFmtId="169" fontId="344" fillId="0" borderId="1" xfId="0" applyNumberFormat="1" applyFont="1" applyBorder="1" applyAlignment="1">
      <alignment horizontal="right" vertical="top"/>
    </xf>
    <xf numFmtId="4" fontId="345" fillId="0" borderId="1" xfId="0" applyNumberFormat="1" applyFont="1" applyBorder="1" applyAlignment="1">
      <alignment horizontal="right" vertical="top"/>
    </xf>
    <xf numFmtId="0" fontId="346" fillId="0" borderId="0" xfId="0" applyFont="1"/>
    <xf numFmtId="0" fontId="347" fillId="0" borderId="1" xfId="0" applyFont="1" applyBorder="1" applyAlignment="1">
      <alignment horizontal="left" vertical="top"/>
    </xf>
    <xf numFmtId="0" fontId="348" fillId="0" borderId="1" xfId="0" applyFont="1" applyBorder="1" applyAlignment="1">
      <alignment horizontal="left" vertical="top" wrapText="1"/>
    </xf>
    <xf numFmtId="0" fontId="349" fillId="0" borderId="1" xfId="0" applyFont="1" applyBorder="1" applyAlignment="1">
      <alignment horizontal="center" vertical="top"/>
    </xf>
    <xf numFmtId="168" fontId="350" fillId="0" borderId="1" xfId="0" applyNumberFormat="1" applyFont="1" applyBorder="1" applyAlignment="1">
      <alignment horizontal="right" vertical="top"/>
    </xf>
    <xf numFmtId="169" fontId="351" fillId="0" borderId="1" xfId="0" applyNumberFormat="1" applyFont="1" applyBorder="1" applyAlignment="1">
      <alignment horizontal="right" vertical="top"/>
    </xf>
    <xf numFmtId="169" fontId="352" fillId="0" borderId="1" xfId="0" applyNumberFormat="1" applyFont="1" applyBorder="1" applyAlignment="1">
      <alignment horizontal="right" vertical="top"/>
    </xf>
    <xf numFmtId="169" fontId="353" fillId="0" borderId="1" xfId="0" applyNumberFormat="1" applyFont="1" applyBorder="1" applyAlignment="1">
      <alignment horizontal="right" vertical="top"/>
    </xf>
    <xf numFmtId="170" fontId="354" fillId="2" borderId="1" xfId="0" applyNumberFormat="1" applyFont="1" applyFill="1" applyBorder="1" applyAlignment="1" applyProtection="1">
      <alignment horizontal="right" vertical="top"/>
      <protection locked="0"/>
    </xf>
    <xf numFmtId="171" fontId="355" fillId="0" borderId="1" xfId="0" applyNumberFormat="1" applyFont="1" applyBorder="1" applyAlignment="1">
      <alignment horizontal="right" vertical="top"/>
    </xf>
    <xf numFmtId="4" fontId="356" fillId="0" borderId="1" xfId="0" applyNumberFormat="1" applyFont="1" applyBorder="1" applyAlignment="1">
      <alignment horizontal="right" vertical="top"/>
    </xf>
    <xf numFmtId="170" fontId="357" fillId="2" borderId="1" xfId="0" applyNumberFormat="1" applyFont="1" applyFill="1" applyBorder="1" applyAlignment="1" applyProtection="1">
      <alignment horizontal="right" vertical="top"/>
      <protection locked="0"/>
    </xf>
    <xf numFmtId="169" fontId="358" fillId="0" borderId="1" xfId="0" applyNumberFormat="1" applyFont="1" applyBorder="1" applyAlignment="1">
      <alignment horizontal="right" vertical="top"/>
    </xf>
    <xf numFmtId="169" fontId="359" fillId="0" borderId="1" xfId="0" applyNumberFormat="1" applyFont="1" applyBorder="1" applyAlignment="1">
      <alignment horizontal="right" vertical="top"/>
    </xf>
    <xf numFmtId="169" fontId="360" fillId="0" borderId="1" xfId="0" applyNumberFormat="1" applyFont="1" applyBorder="1" applyAlignment="1">
      <alignment horizontal="right" vertical="top"/>
    </xf>
    <xf numFmtId="4" fontId="361" fillId="0" borderId="1" xfId="0" applyNumberFormat="1" applyFont="1" applyBorder="1" applyAlignment="1">
      <alignment horizontal="right" vertical="top"/>
    </xf>
    <xf numFmtId="0" fontId="362" fillId="0" borderId="0" xfId="0" applyFont="1"/>
    <xf numFmtId="0" fontId="363" fillId="3" borderId="1" xfId="0" applyFont="1" applyFill="1" applyBorder="1" applyAlignment="1">
      <alignment horizontal="left"/>
    </xf>
    <xf numFmtId="4" fontId="375" fillId="3" borderId="1" xfId="0" applyNumberFormat="1" applyFont="1" applyFill="1" applyBorder="1" applyAlignment="1">
      <alignment horizontal="right"/>
    </xf>
    <xf numFmtId="4" fontId="376" fillId="3" borderId="1" xfId="0" applyNumberFormat="1" applyFont="1" applyFill="1" applyBorder="1" applyAlignment="1">
      <alignment horizontal="right"/>
    </xf>
    <xf numFmtId="4" fontId="377" fillId="3" borderId="1" xfId="0" applyNumberFormat="1" applyFont="1" applyFill="1" applyBorder="1" applyAlignment="1">
      <alignment horizontal="right"/>
    </xf>
    <xf numFmtId="0" fontId="378" fillId="0" borderId="0" xfId="0" applyFont="1"/>
    <xf numFmtId="0" fontId="379" fillId="0" borderId="1" xfId="0" applyFont="1" applyBorder="1" applyAlignment="1">
      <alignment horizontal="left" vertical="top"/>
    </xf>
    <xf numFmtId="0" fontId="380" fillId="0" borderId="1" xfId="0" applyFont="1" applyBorder="1" applyAlignment="1">
      <alignment horizontal="left" vertical="top" wrapText="1"/>
    </xf>
    <xf numFmtId="0" fontId="381" fillId="0" borderId="1" xfId="0" applyFont="1" applyBorder="1" applyAlignment="1">
      <alignment horizontal="center" vertical="top"/>
    </xf>
    <xf numFmtId="168" fontId="382" fillId="0" borderId="1" xfId="0" applyNumberFormat="1" applyFont="1" applyBorder="1" applyAlignment="1">
      <alignment horizontal="right" vertical="top"/>
    </xf>
    <xf numFmtId="169" fontId="383" fillId="0" borderId="1" xfId="0" applyNumberFormat="1" applyFont="1" applyBorder="1" applyAlignment="1">
      <alignment horizontal="right" vertical="top"/>
    </xf>
    <xf numFmtId="169" fontId="384" fillId="0" borderId="1" xfId="0" applyNumberFormat="1" applyFont="1" applyBorder="1" applyAlignment="1">
      <alignment horizontal="right" vertical="top"/>
    </xf>
    <xf numFmtId="169" fontId="385" fillId="0" borderId="1" xfId="0" applyNumberFormat="1" applyFont="1" applyBorder="1" applyAlignment="1">
      <alignment horizontal="right" vertical="top"/>
    </xf>
    <xf numFmtId="170" fontId="386" fillId="2" borderId="1" xfId="0" applyNumberFormat="1" applyFont="1" applyFill="1" applyBorder="1" applyAlignment="1" applyProtection="1">
      <alignment horizontal="right" vertical="top"/>
      <protection locked="0"/>
    </xf>
    <xf numFmtId="171" fontId="387" fillId="0" borderId="1" xfId="0" applyNumberFormat="1" applyFont="1" applyBorder="1" applyAlignment="1">
      <alignment horizontal="right" vertical="top"/>
    </xf>
    <xf numFmtId="4" fontId="388" fillId="0" borderId="1" xfId="0" applyNumberFormat="1" applyFont="1" applyBorder="1" applyAlignment="1">
      <alignment horizontal="right" vertical="top"/>
    </xf>
    <xf numFmtId="170" fontId="389" fillId="2" borderId="1" xfId="0" applyNumberFormat="1" applyFont="1" applyFill="1" applyBorder="1" applyAlignment="1" applyProtection="1">
      <alignment horizontal="right" vertical="top"/>
      <protection locked="0"/>
    </xf>
    <xf numFmtId="169" fontId="390" fillId="0" borderId="1" xfId="0" applyNumberFormat="1" applyFont="1" applyBorder="1" applyAlignment="1">
      <alignment horizontal="right" vertical="top"/>
    </xf>
    <xf numFmtId="169" fontId="391" fillId="0" borderId="1" xfId="0" applyNumberFormat="1" applyFont="1" applyBorder="1" applyAlignment="1">
      <alignment horizontal="right" vertical="top"/>
    </xf>
    <xf numFmtId="169" fontId="392" fillId="0" borderId="1" xfId="0" applyNumberFormat="1" applyFont="1" applyBorder="1" applyAlignment="1">
      <alignment horizontal="right" vertical="top"/>
    </xf>
    <xf numFmtId="4" fontId="393" fillId="0" borderId="1" xfId="0" applyNumberFormat="1" applyFont="1" applyBorder="1" applyAlignment="1">
      <alignment horizontal="right" vertical="top"/>
    </xf>
    <xf numFmtId="0" fontId="394" fillId="0" borderId="0" xfId="0" applyFont="1"/>
    <xf numFmtId="0" fontId="395" fillId="0" borderId="1" xfId="0" applyFont="1" applyBorder="1" applyAlignment="1">
      <alignment horizontal="left" vertical="top"/>
    </xf>
    <xf numFmtId="0" fontId="396" fillId="0" borderId="1" xfId="0" applyFont="1" applyBorder="1" applyAlignment="1">
      <alignment horizontal="left" vertical="top" wrapText="1"/>
    </xf>
    <xf numFmtId="0" fontId="397" fillId="0" borderId="1" xfId="0" applyFont="1" applyBorder="1" applyAlignment="1">
      <alignment horizontal="center" vertical="top"/>
    </xf>
    <xf numFmtId="168" fontId="398" fillId="0" borderId="1" xfId="0" applyNumberFormat="1" applyFont="1" applyBorder="1" applyAlignment="1">
      <alignment horizontal="right" vertical="top"/>
    </xf>
    <xf numFmtId="169" fontId="399" fillId="0" borderId="1" xfId="0" applyNumberFormat="1" applyFont="1" applyBorder="1" applyAlignment="1">
      <alignment horizontal="right" vertical="top"/>
    </xf>
    <xf numFmtId="169" fontId="400" fillId="0" borderId="1" xfId="0" applyNumberFormat="1" applyFont="1" applyBorder="1" applyAlignment="1">
      <alignment horizontal="right" vertical="top"/>
    </xf>
    <xf numFmtId="169" fontId="401" fillId="0" borderId="1" xfId="0" applyNumberFormat="1" applyFont="1" applyBorder="1" applyAlignment="1">
      <alignment horizontal="right" vertical="top"/>
    </xf>
    <xf numFmtId="170" fontId="402" fillId="2" borderId="1" xfId="0" applyNumberFormat="1" applyFont="1" applyFill="1" applyBorder="1" applyAlignment="1" applyProtection="1">
      <alignment horizontal="right" vertical="top"/>
      <protection locked="0"/>
    </xf>
    <xf numFmtId="171" fontId="403" fillId="0" borderId="1" xfId="0" applyNumberFormat="1" applyFont="1" applyBorder="1" applyAlignment="1">
      <alignment horizontal="right" vertical="top"/>
    </xf>
    <xf numFmtId="4" fontId="404" fillId="0" borderId="1" xfId="0" applyNumberFormat="1" applyFont="1" applyBorder="1" applyAlignment="1">
      <alignment horizontal="right" vertical="top"/>
    </xf>
    <xf numFmtId="170" fontId="405" fillId="2" borderId="1" xfId="0" applyNumberFormat="1" applyFont="1" applyFill="1" applyBorder="1" applyAlignment="1" applyProtection="1">
      <alignment horizontal="right" vertical="top"/>
      <protection locked="0"/>
    </xf>
    <xf numFmtId="169" fontId="406" fillId="0" borderId="1" xfId="0" applyNumberFormat="1" applyFont="1" applyBorder="1" applyAlignment="1">
      <alignment horizontal="right" vertical="top"/>
    </xf>
    <xf numFmtId="169" fontId="407" fillId="0" borderId="1" xfId="0" applyNumberFormat="1" applyFont="1" applyBorder="1" applyAlignment="1">
      <alignment horizontal="right" vertical="top"/>
    </xf>
    <xf numFmtId="169" fontId="408" fillId="0" borderId="1" xfId="0" applyNumberFormat="1" applyFont="1" applyBorder="1" applyAlignment="1">
      <alignment horizontal="right" vertical="top"/>
    </xf>
    <xf numFmtId="4" fontId="409" fillId="0" borderId="1" xfId="0" applyNumberFormat="1" applyFont="1" applyBorder="1" applyAlignment="1">
      <alignment horizontal="right" vertical="top"/>
    </xf>
    <xf numFmtId="0" fontId="410" fillId="0" borderId="0" xfId="0" applyFont="1"/>
    <xf numFmtId="0" fontId="411" fillId="0" borderId="1" xfId="0" applyFont="1" applyBorder="1" applyAlignment="1">
      <alignment horizontal="left" vertical="top"/>
    </xf>
    <xf numFmtId="0" fontId="412" fillId="0" borderId="1" xfId="0" applyFont="1" applyBorder="1" applyAlignment="1">
      <alignment horizontal="left" vertical="top" wrapText="1"/>
    </xf>
    <xf numFmtId="0" fontId="413" fillId="0" borderId="1" xfId="0" applyFont="1" applyBorder="1" applyAlignment="1">
      <alignment horizontal="center" vertical="top"/>
    </xf>
    <xf numFmtId="168" fontId="414" fillId="0" borderId="1" xfId="0" applyNumberFormat="1" applyFont="1" applyBorder="1" applyAlignment="1">
      <alignment horizontal="right" vertical="top"/>
    </xf>
    <xf numFmtId="169" fontId="415" fillId="0" borderId="1" xfId="0" applyNumberFormat="1" applyFont="1" applyBorder="1" applyAlignment="1">
      <alignment horizontal="right" vertical="top"/>
    </xf>
    <xf numFmtId="169" fontId="416" fillId="0" borderId="1" xfId="0" applyNumberFormat="1" applyFont="1" applyBorder="1" applyAlignment="1">
      <alignment horizontal="right" vertical="top"/>
    </xf>
    <xf numFmtId="169" fontId="417" fillId="0" borderId="1" xfId="0" applyNumberFormat="1" applyFont="1" applyBorder="1" applyAlignment="1">
      <alignment horizontal="right" vertical="top"/>
    </xf>
    <xf numFmtId="170" fontId="418" fillId="2" borderId="1" xfId="0" applyNumberFormat="1" applyFont="1" applyFill="1" applyBorder="1" applyAlignment="1" applyProtection="1">
      <alignment horizontal="right" vertical="top"/>
      <protection locked="0"/>
    </xf>
    <xf numFmtId="171" fontId="419" fillId="0" borderId="1" xfId="0" applyNumberFormat="1" applyFont="1" applyBorder="1" applyAlignment="1">
      <alignment horizontal="right" vertical="top"/>
    </xf>
    <xf numFmtId="4" fontId="420" fillId="0" borderId="1" xfId="0" applyNumberFormat="1" applyFont="1" applyBorder="1" applyAlignment="1">
      <alignment horizontal="right" vertical="top"/>
    </xf>
    <xf numFmtId="170" fontId="421" fillId="2" borderId="1" xfId="0" applyNumberFormat="1" applyFont="1" applyFill="1" applyBorder="1" applyAlignment="1" applyProtection="1">
      <alignment horizontal="right" vertical="top"/>
      <protection locked="0"/>
    </xf>
    <xf numFmtId="169" fontId="422" fillId="0" borderId="1" xfId="0" applyNumberFormat="1" applyFont="1" applyBorder="1" applyAlignment="1">
      <alignment horizontal="right" vertical="top"/>
    </xf>
    <xf numFmtId="169" fontId="423" fillId="0" borderId="1" xfId="0" applyNumberFormat="1" applyFont="1" applyBorder="1" applyAlignment="1">
      <alignment horizontal="right" vertical="top"/>
    </xf>
    <xf numFmtId="169" fontId="424" fillId="0" borderId="1" xfId="0" applyNumberFormat="1" applyFont="1" applyBorder="1" applyAlignment="1">
      <alignment horizontal="right" vertical="top"/>
    </xf>
    <xf numFmtId="4" fontId="425" fillId="0" borderId="1" xfId="0" applyNumberFormat="1" applyFont="1" applyBorder="1" applyAlignment="1">
      <alignment horizontal="right" vertical="top"/>
    </xf>
    <xf numFmtId="0" fontId="426" fillId="0" borderId="0" xfId="0" applyFont="1"/>
    <xf numFmtId="0" fontId="427" fillId="0" borderId="1" xfId="0" applyFont="1" applyBorder="1" applyAlignment="1">
      <alignment horizontal="left" vertical="top"/>
    </xf>
    <xf numFmtId="0" fontId="428" fillId="0" borderId="1" xfId="0" applyFont="1" applyBorder="1" applyAlignment="1">
      <alignment horizontal="left" vertical="top" wrapText="1"/>
    </xf>
    <xf numFmtId="0" fontId="429" fillId="0" borderId="1" xfId="0" applyFont="1" applyBorder="1" applyAlignment="1">
      <alignment horizontal="center" vertical="top"/>
    </xf>
    <xf numFmtId="168" fontId="430" fillId="0" borderId="1" xfId="0" applyNumberFormat="1" applyFont="1" applyBorder="1" applyAlignment="1">
      <alignment horizontal="right" vertical="top"/>
    </xf>
    <xf numFmtId="169" fontId="431" fillId="0" borderId="1" xfId="0" applyNumberFormat="1" applyFont="1" applyBorder="1" applyAlignment="1">
      <alignment horizontal="right" vertical="top"/>
    </xf>
    <xf numFmtId="169" fontId="432" fillId="0" borderId="1" xfId="0" applyNumberFormat="1" applyFont="1" applyBorder="1" applyAlignment="1">
      <alignment horizontal="right" vertical="top"/>
    </xf>
    <xf numFmtId="169" fontId="433" fillId="0" borderId="1" xfId="0" applyNumberFormat="1" applyFont="1" applyBorder="1" applyAlignment="1">
      <alignment horizontal="right" vertical="top"/>
    </xf>
    <xf numFmtId="170" fontId="434" fillId="2" borderId="1" xfId="0" applyNumberFormat="1" applyFont="1" applyFill="1" applyBorder="1" applyAlignment="1" applyProtection="1">
      <alignment horizontal="right" vertical="top"/>
      <protection locked="0"/>
    </xf>
    <xf numFmtId="171" fontId="435" fillId="0" borderId="1" xfId="0" applyNumberFormat="1" applyFont="1" applyBorder="1" applyAlignment="1">
      <alignment horizontal="right" vertical="top"/>
    </xf>
    <xf numFmtId="4" fontId="436" fillId="0" borderId="1" xfId="0" applyNumberFormat="1" applyFont="1" applyBorder="1" applyAlignment="1">
      <alignment horizontal="right" vertical="top"/>
    </xf>
    <xf numFmtId="170" fontId="437" fillId="2" borderId="1" xfId="0" applyNumberFormat="1" applyFont="1" applyFill="1" applyBorder="1" applyAlignment="1" applyProtection="1">
      <alignment horizontal="right" vertical="top"/>
      <protection locked="0"/>
    </xf>
    <xf numFmtId="169" fontId="438" fillId="0" borderId="1" xfId="0" applyNumberFormat="1" applyFont="1" applyBorder="1" applyAlignment="1">
      <alignment horizontal="right" vertical="top"/>
    </xf>
    <xf numFmtId="169" fontId="439" fillId="0" borderId="1" xfId="0" applyNumberFormat="1" applyFont="1" applyBorder="1" applyAlignment="1">
      <alignment horizontal="right" vertical="top"/>
    </xf>
    <xf numFmtId="169" fontId="440" fillId="0" borderId="1" xfId="0" applyNumberFormat="1" applyFont="1" applyBorder="1" applyAlignment="1">
      <alignment horizontal="right" vertical="top"/>
    </xf>
    <xf numFmtId="4" fontId="441" fillId="0" borderId="1" xfId="0" applyNumberFormat="1" applyFont="1" applyBorder="1" applyAlignment="1">
      <alignment horizontal="right" vertical="top"/>
    </xf>
    <xf numFmtId="0" fontId="442" fillId="0" borderId="0" xfId="0" applyFont="1"/>
    <xf numFmtId="0" fontId="443" fillId="3" borderId="1" xfId="0" applyFont="1" applyFill="1" applyBorder="1" applyAlignment="1">
      <alignment horizontal="left"/>
    </xf>
    <xf numFmtId="4" fontId="455" fillId="3" borderId="1" xfId="0" applyNumberFormat="1" applyFont="1" applyFill="1" applyBorder="1" applyAlignment="1">
      <alignment horizontal="right"/>
    </xf>
    <xf numFmtId="4" fontId="456" fillId="3" borderId="1" xfId="0" applyNumberFormat="1" applyFont="1" applyFill="1" applyBorder="1" applyAlignment="1">
      <alignment horizontal="right"/>
    </xf>
    <xf numFmtId="4" fontId="457" fillId="3" borderId="1" xfId="0" applyNumberFormat="1" applyFont="1" applyFill="1" applyBorder="1" applyAlignment="1">
      <alignment horizontal="right"/>
    </xf>
    <xf numFmtId="0" fontId="458" fillId="0" borderId="0" xfId="0" applyFont="1"/>
    <xf numFmtId="0" fontId="459" fillId="0" borderId="1" xfId="0" applyFont="1" applyBorder="1" applyAlignment="1">
      <alignment horizontal="left" vertical="top"/>
    </xf>
    <xf numFmtId="0" fontId="460" fillId="0" borderId="1" xfId="0" applyFont="1" applyBorder="1" applyAlignment="1">
      <alignment horizontal="left" vertical="top" wrapText="1"/>
    </xf>
    <xf numFmtId="0" fontId="461" fillId="0" borderId="1" xfId="0" applyFont="1" applyBorder="1" applyAlignment="1">
      <alignment horizontal="center" vertical="top"/>
    </xf>
    <xf numFmtId="168" fontId="462" fillId="0" borderId="1" xfId="0" applyNumberFormat="1" applyFont="1" applyBorder="1" applyAlignment="1">
      <alignment horizontal="right" vertical="top"/>
    </xf>
    <xf numFmtId="169" fontId="463" fillId="0" borderId="1" xfId="0" applyNumberFormat="1" applyFont="1" applyBorder="1" applyAlignment="1">
      <alignment horizontal="right" vertical="top"/>
    </xf>
    <xf numFmtId="169" fontId="464" fillId="0" borderId="1" xfId="0" applyNumberFormat="1" applyFont="1" applyBorder="1" applyAlignment="1">
      <alignment horizontal="right" vertical="top"/>
    </xf>
    <xf numFmtId="169" fontId="465" fillId="0" borderId="1" xfId="0" applyNumberFormat="1" applyFont="1" applyBorder="1" applyAlignment="1">
      <alignment horizontal="right" vertical="top"/>
    </xf>
    <xf numFmtId="170" fontId="466" fillId="2" borderId="1" xfId="0" applyNumberFormat="1" applyFont="1" applyFill="1" applyBorder="1" applyAlignment="1" applyProtection="1">
      <alignment horizontal="right" vertical="top"/>
      <protection locked="0"/>
    </xf>
    <xf numFmtId="171" fontId="467" fillId="0" borderId="1" xfId="0" applyNumberFormat="1" applyFont="1" applyBorder="1" applyAlignment="1">
      <alignment horizontal="right" vertical="top"/>
    </xf>
    <xf numFmtId="4" fontId="468" fillId="0" borderId="1" xfId="0" applyNumberFormat="1" applyFont="1" applyBorder="1" applyAlignment="1">
      <alignment horizontal="right" vertical="top"/>
    </xf>
    <xf numFmtId="170" fontId="469" fillId="2" borderId="1" xfId="0" applyNumberFormat="1" applyFont="1" applyFill="1" applyBorder="1" applyAlignment="1" applyProtection="1">
      <alignment horizontal="right" vertical="top"/>
      <protection locked="0"/>
    </xf>
    <xf numFmtId="169" fontId="470" fillId="0" borderId="1" xfId="0" applyNumberFormat="1" applyFont="1" applyBorder="1" applyAlignment="1">
      <alignment horizontal="right" vertical="top"/>
    </xf>
    <xf numFmtId="169" fontId="471" fillId="0" borderId="1" xfId="0" applyNumberFormat="1" applyFont="1" applyBorder="1" applyAlignment="1">
      <alignment horizontal="right" vertical="top"/>
    </xf>
    <xf numFmtId="169" fontId="472" fillId="0" borderId="1" xfId="0" applyNumberFormat="1" applyFont="1" applyBorder="1" applyAlignment="1">
      <alignment horizontal="right" vertical="top"/>
    </xf>
    <xf numFmtId="4" fontId="473" fillId="0" borderId="1" xfId="0" applyNumberFormat="1" applyFont="1" applyBorder="1" applyAlignment="1">
      <alignment horizontal="right" vertical="top"/>
    </xf>
    <xf numFmtId="0" fontId="474" fillId="0" borderId="0" xfId="0" applyFont="1"/>
    <xf numFmtId="0" fontId="475" fillId="0" borderId="1" xfId="0" applyFont="1" applyBorder="1" applyAlignment="1">
      <alignment horizontal="left" vertical="top"/>
    </xf>
    <xf numFmtId="0" fontId="476" fillId="0" borderId="1" xfId="0" applyFont="1" applyBorder="1" applyAlignment="1">
      <alignment horizontal="left" vertical="top" wrapText="1"/>
    </xf>
    <xf numFmtId="0" fontId="477" fillId="0" borderId="1" xfId="0" applyFont="1" applyBorder="1" applyAlignment="1">
      <alignment horizontal="center" vertical="top"/>
    </xf>
    <xf numFmtId="168" fontId="478" fillId="0" borderId="1" xfId="0" applyNumberFormat="1" applyFont="1" applyBorder="1" applyAlignment="1">
      <alignment horizontal="right" vertical="top"/>
    </xf>
    <xf numFmtId="169" fontId="479" fillId="0" borderId="1" xfId="0" applyNumberFormat="1" applyFont="1" applyBorder="1" applyAlignment="1">
      <alignment horizontal="right" vertical="top"/>
    </xf>
    <xf numFmtId="169" fontId="480" fillId="0" borderId="1" xfId="0" applyNumberFormat="1" applyFont="1" applyBorder="1" applyAlignment="1">
      <alignment horizontal="right" vertical="top"/>
    </xf>
    <xf numFmtId="169" fontId="481" fillId="0" borderId="1" xfId="0" applyNumberFormat="1" applyFont="1" applyBorder="1" applyAlignment="1">
      <alignment horizontal="right" vertical="top"/>
    </xf>
    <xf numFmtId="170" fontId="482" fillId="2" borderId="1" xfId="0" applyNumberFormat="1" applyFont="1" applyFill="1" applyBorder="1" applyAlignment="1" applyProtection="1">
      <alignment horizontal="right" vertical="top"/>
      <protection locked="0"/>
    </xf>
    <xf numFmtId="171" fontId="483" fillId="0" borderId="1" xfId="0" applyNumberFormat="1" applyFont="1" applyBorder="1" applyAlignment="1">
      <alignment horizontal="right" vertical="top"/>
    </xf>
    <xf numFmtId="4" fontId="484" fillId="0" borderId="1" xfId="0" applyNumberFormat="1" applyFont="1" applyBorder="1" applyAlignment="1">
      <alignment horizontal="right" vertical="top"/>
    </xf>
    <xf numFmtId="170" fontId="485" fillId="2" borderId="1" xfId="0" applyNumberFormat="1" applyFont="1" applyFill="1" applyBorder="1" applyAlignment="1" applyProtection="1">
      <alignment horizontal="right" vertical="top"/>
      <protection locked="0"/>
    </xf>
    <xf numFmtId="169" fontId="486" fillId="0" borderId="1" xfId="0" applyNumberFormat="1" applyFont="1" applyBorder="1" applyAlignment="1">
      <alignment horizontal="right" vertical="top"/>
    </xf>
    <xf numFmtId="169" fontId="487" fillId="0" borderId="1" xfId="0" applyNumberFormat="1" applyFont="1" applyBorder="1" applyAlignment="1">
      <alignment horizontal="right" vertical="top"/>
    </xf>
    <xf numFmtId="169" fontId="488" fillId="0" borderId="1" xfId="0" applyNumberFormat="1" applyFont="1" applyBorder="1" applyAlignment="1">
      <alignment horizontal="right" vertical="top"/>
    </xf>
    <xf numFmtId="4" fontId="489" fillId="0" borderId="1" xfId="0" applyNumberFormat="1" applyFont="1" applyBorder="1" applyAlignment="1">
      <alignment horizontal="right" vertical="top"/>
    </xf>
    <xf numFmtId="0" fontId="490" fillId="0" borderId="0" xfId="0" applyFont="1"/>
    <xf numFmtId="0" fontId="491" fillId="0" borderId="1" xfId="0" applyFont="1" applyBorder="1" applyAlignment="1">
      <alignment horizontal="left" vertical="top"/>
    </xf>
    <xf numFmtId="0" fontId="492" fillId="0" borderId="1" xfId="0" applyFont="1" applyBorder="1" applyAlignment="1">
      <alignment horizontal="left" vertical="top" wrapText="1"/>
    </xf>
    <xf numFmtId="0" fontId="493" fillId="0" borderId="1" xfId="0" applyFont="1" applyBorder="1" applyAlignment="1">
      <alignment horizontal="center" vertical="top"/>
    </xf>
    <xf numFmtId="168" fontId="494" fillId="0" borderId="1" xfId="0" applyNumberFormat="1" applyFont="1" applyBorder="1" applyAlignment="1">
      <alignment horizontal="right" vertical="top"/>
    </xf>
    <xf numFmtId="169" fontId="495" fillId="0" borderId="1" xfId="0" applyNumberFormat="1" applyFont="1" applyBorder="1" applyAlignment="1">
      <alignment horizontal="right" vertical="top"/>
    </xf>
    <xf numFmtId="169" fontId="496" fillId="0" borderId="1" xfId="0" applyNumberFormat="1" applyFont="1" applyBorder="1" applyAlignment="1">
      <alignment horizontal="right" vertical="top"/>
    </xf>
    <xf numFmtId="169" fontId="497" fillId="0" borderId="1" xfId="0" applyNumberFormat="1" applyFont="1" applyBorder="1" applyAlignment="1">
      <alignment horizontal="right" vertical="top"/>
    </xf>
    <xf numFmtId="170" fontId="498" fillId="2" borderId="1" xfId="0" applyNumberFormat="1" applyFont="1" applyFill="1" applyBorder="1" applyAlignment="1" applyProtection="1">
      <alignment horizontal="right" vertical="top"/>
      <protection locked="0"/>
    </xf>
    <xf numFmtId="171" fontId="499" fillId="0" borderId="1" xfId="0" applyNumberFormat="1" applyFont="1" applyBorder="1" applyAlignment="1">
      <alignment horizontal="right" vertical="top"/>
    </xf>
    <xf numFmtId="4" fontId="500" fillId="0" borderId="1" xfId="0" applyNumberFormat="1" applyFont="1" applyBorder="1" applyAlignment="1">
      <alignment horizontal="right" vertical="top"/>
    </xf>
    <xf numFmtId="170" fontId="501" fillId="2" borderId="1" xfId="0" applyNumberFormat="1" applyFont="1" applyFill="1" applyBorder="1" applyAlignment="1" applyProtection="1">
      <alignment horizontal="right" vertical="top"/>
      <protection locked="0"/>
    </xf>
    <xf numFmtId="169" fontId="502" fillId="0" borderId="1" xfId="0" applyNumberFormat="1" applyFont="1" applyBorder="1" applyAlignment="1">
      <alignment horizontal="right" vertical="top"/>
    </xf>
    <xf numFmtId="169" fontId="503" fillId="0" borderId="1" xfId="0" applyNumberFormat="1" applyFont="1" applyBorder="1" applyAlignment="1">
      <alignment horizontal="right" vertical="top"/>
    </xf>
    <xf numFmtId="169" fontId="504" fillId="0" borderId="1" xfId="0" applyNumberFormat="1" applyFont="1" applyBorder="1" applyAlignment="1">
      <alignment horizontal="right" vertical="top"/>
    </xf>
    <xf numFmtId="4" fontId="505" fillId="0" borderId="1" xfId="0" applyNumberFormat="1" applyFont="1" applyBorder="1" applyAlignment="1">
      <alignment horizontal="right" vertical="top"/>
    </xf>
    <xf numFmtId="0" fontId="506" fillId="0" borderId="0" xfId="0" applyFont="1"/>
    <xf numFmtId="0" fontId="507" fillId="0" borderId="1" xfId="0" applyFont="1" applyBorder="1" applyAlignment="1">
      <alignment horizontal="left" vertical="top"/>
    </xf>
    <xf numFmtId="0" fontId="508" fillId="0" borderId="1" xfId="0" applyFont="1" applyBorder="1" applyAlignment="1">
      <alignment horizontal="left" vertical="top" wrapText="1"/>
    </xf>
    <xf numFmtId="0" fontId="509" fillId="0" borderId="1" xfId="0" applyFont="1" applyBorder="1" applyAlignment="1">
      <alignment horizontal="center" vertical="top"/>
    </xf>
    <xf numFmtId="168" fontId="510" fillId="0" borderId="1" xfId="0" applyNumberFormat="1" applyFont="1" applyBorder="1" applyAlignment="1">
      <alignment horizontal="right" vertical="top"/>
    </xf>
    <xf numFmtId="169" fontId="511" fillId="0" borderId="1" xfId="0" applyNumberFormat="1" applyFont="1" applyBorder="1" applyAlignment="1">
      <alignment horizontal="right" vertical="top"/>
    </xf>
    <xf numFmtId="169" fontId="512" fillId="0" borderId="1" xfId="0" applyNumberFormat="1" applyFont="1" applyBorder="1" applyAlignment="1">
      <alignment horizontal="right" vertical="top"/>
    </xf>
    <xf numFmtId="169" fontId="513" fillId="0" borderId="1" xfId="0" applyNumberFormat="1" applyFont="1" applyBorder="1" applyAlignment="1">
      <alignment horizontal="right" vertical="top"/>
    </xf>
    <xf numFmtId="170" fontId="514" fillId="2" borderId="1" xfId="0" applyNumberFormat="1" applyFont="1" applyFill="1" applyBorder="1" applyAlignment="1" applyProtection="1">
      <alignment horizontal="right" vertical="top"/>
      <protection locked="0"/>
    </xf>
    <xf numFmtId="171" fontId="515" fillId="0" borderId="1" xfId="0" applyNumberFormat="1" applyFont="1" applyBorder="1" applyAlignment="1">
      <alignment horizontal="right" vertical="top"/>
    </xf>
    <xf numFmtId="4" fontId="516" fillId="0" borderId="1" xfId="0" applyNumberFormat="1" applyFont="1" applyBorder="1" applyAlignment="1">
      <alignment horizontal="right" vertical="top"/>
    </xf>
    <xf numFmtId="170" fontId="517" fillId="2" borderId="1" xfId="0" applyNumberFormat="1" applyFont="1" applyFill="1" applyBorder="1" applyAlignment="1" applyProtection="1">
      <alignment horizontal="right" vertical="top"/>
      <protection locked="0"/>
    </xf>
    <xf numFmtId="169" fontId="518" fillId="0" borderId="1" xfId="0" applyNumberFormat="1" applyFont="1" applyBorder="1" applyAlignment="1">
      <alignment horizontal="right" vertical="top"/>
    </xf>
    <xf numFmtId="169" fontId="519" fillId="0" borderId="1" xfId="0" applyNumberFormat="1" applyFont="1" applyBorder="1" applyAlignment="1">
      <alignment horizontal="right" vertical="top"/>
    </xf>
    <xf numFmtId="169" fontId="520" fillId="0" borderId="1" xfId="0" applyNumberFormat="1" applyFont="1" applyBorder="1" applyAlignment="1">
      <alignment horizontal="right" vertical="top"/>
    </xf>
    <xf numFmtId="4" fontId="521" fillId="0" borderId="1" xfId="0" applyNumberFormat="1" applyFont="1" applyBorder="1" applyAlignment="1">
      <alignment horizontal="right" vertical="top"/>
    </xf>
    <xf numFmtId="0" fontId="522" fillId="0" borderId="0" xfId="0" applyFont="1"/>
    <xf numFmtId="0" fontId="523" fillId="0" borderId="1" xfId="0" applyFont="1" applyBorder="1" applyAlignment="1">
      <alignment horizontal="left" vertical="top"/>
    </xf>
    <xf numFmtId="0" fontId="524" fillId="0" borderId="1" xfId="0" applyFont="1" applyBorder="1" applyAlignment="1">
      <alignment horizontal="left" vertical="top" wrapText="1"/>
    </xf>
    <xf numFmtId="0" fontId="525" fillId="0" borderId="1" xfId="0" applyFont="1" applyBorder="1" applyAlignment="1">
      <alignment horizontal="center" vertical="top"/>
    </xf>
    <xf numFmtId="168" fontId="526" fillId="0" borderId="1" xfId="0" applyNumberFormat="1" applyFont="1" applyBorder="1" applyAlignment="1">
      <alignment horizontal="right" vertical="top"/>
    </xf>
    <xf numFmtId="169" fontId="527" fillId="0" borderId="1" xfId="0" applyNumberFormat="1" applyFont="1" applyBorder="1" applyAlignment="1">
      <alignment horizontal="right" vertical="top"/>
    </xf>
    <xf numFmtId="169" fontId="528" fillId="0" borderId="1" xfId="0" applyNumberFormat="1" applyFont="1" applyBorder="1" applyAlignment="1">
      <alignment horizontal="right" vertical="top"/>
    </xf>
    <xf numFmtId="169" fontId="529" fillId="0" borderId="1" xfId="0" applyNumberFormat="1" applyFont="1" applyBorder="1" applyAlignment="1">
      <alignment horizontal="right" vertical="top"/>
    </xf>
    <xf numFmtId="170" fontId="530" fillId="2" borderId="1" xfId="0" applyNumberFormat="1" applyFont="1" applyFill="1" applyBorder="1" applyAlignment="1" applyProtection="1">
      <alignment horizontal="right" vertical="top"/>
      <protection locked="0"/>
    </xf>
    <xf numFmtId="171" fontId="531" fillId="0" borderId="1" xfId="0" applyNumberFormat="1" applyFont="1" applyBorder="1" applyAlignment="1">
      <alignment horizontal="right" vertical="top"/>
    </xf>
    <xf numFmtId="4" fontId="532" fillId="0" borderId="1" xfId="0" applyNumberFormat="1" applyFont="1" applyBorder="1" applyAlignment="1">
      <alignment horizontal="right" vertical="top"/>
    </xf>
    <xf numFmtId="170" fontId="533" fillId="2" borderId="1" xfId="0" applyNumberFormat="1" applyFont="1" applyFill="1" applyBorder="1" applyAlignment="1" applyProtection="1">
      <alignment horizontal="right" vertical="top"/>
      <protection locked="0"/>
    </xf>
    <xf numFmtId="169" fontId="534" fillId="0" borderId="1" xfId="0" applyNumberFormat="1" applyFont="1" applyBorder="1" applyAlignment="1">
      <alignment horizontal="right" vertical="top"/>
    </xf>
    <xf numFmtId="169" fontId="535" fillId="0" borderId="1" xfId="0" applyNumberFormat="1" applyFont="1" applyBorder="1" applyAlignment="1">
      <alignment horizontal="right" vertical="top"/>
    </xf>
    <xf numFmtId="169" fontId="536" fillId="0" borderId="1" xfId="0" applyNumberFormat="1" applyFont="1" applyBorder="1" applyAlignment="1">
      <alignment horizontal="right" vertical="top"/>
    </xf>
    <xf numFmtId="4" fontId="537" fillId="0" borderId="1" xfId="0" applyNumberFormat="1" applyFont="1" applyBorder="1" applyAlignment="1">
      <alignment horizontal="right" vertical="top"/>
    </xf>
    <xf numFmtId="0" fontId="538" fillId="0" borderId="0" xfId="0" applyFont="1"/>
    <xf numFmtId="0" fontId="539" fillId="0" borderId="1" xfId="0" applyFont="1" applyBorder="1" applyAlignment="1">
      <alignment horizontal="left" vertical="top"/>
    </xf>
    <xf numFmtId="0" fontId="540" fillId="0" borderId="1" xfId="0" applyFont="1" applyBorder="1" applyAlignment="1">
      <alignment horizontal="left" vertical="top" wrapText="1"/>
    </xf>
    <xf numFmtId="0" fontId="541" fillId="0" borderId="1" xfId="0" applyFont="1" applyBorder="1" applyAlignment="1">
      <alignment horizontal="center" vertical="top"/>
    </xf>
    <xf numFmtId="168" fontId="542" fillId="0" borderId="1" xfId="0" applyNumberFormat="1" applyFont="1" applyBorder="1" applyAlignment="1">
      <alignment horizontal="right" vertical="top"/>
    </xf>
    <xf numFmtId="169" fontId="543" fillId="0" borderId="1" xfId="0" applyNumberFormat="1" applyFont="1" applyBorder="1" applyAlignment="1">
      <alignment horizontal="right" vertical="top"/>
    </xf>
    <xf numFmtId="169" fontId="544" fillId="0" borderId="1" xfId="0" applyNumberFormat="1" applyFont="1" applyBorder="1" applyAlignment="1">
      <alignment horizontal="right" vertical="top"/>
    </xf>
    <xf numFmtId="169" fontId="545" fillId="0" borderId="1" xfId="0" applyNumberFormat="1" applyFont="1" applyBorder="1" applyAlignment="1">
      <alignment horizontal="right" vertical="top"/>
    </xf>
    <xf numFmtId="170" fontId="546" fillId="2" borderId="1" xfId="0" applyNumberFormat="1" applyFont="1" applyFill="1" applyBorder="1" applyAlignment="1" applyProtection="1">
      <alignment horizontal="right" vertical="top"/>
      <protection locked="0"/>
    </xf>
    <xf numFmtId="171" fontId="547" fillId="0" borderId="1" xfId="0" applyNumberFormat="1" applyFont="1" applyBorder="1" applyAlignment="1">
      <alignment horizontal="right" vertical="top"/>
    </xf>
    <xf numFmtId="4" fontId="548" fillId="0" borderId="1" xfId="0" applyNumberFormat="1" applyFont="1" applyBorder="1" applyAlignment="1">
      <alignment horizontal="right" vertical="top"/>
    </xf>
    <xf numFmtId="170" fontId="549" fillId="2" borderId="1" xfId="0" applyNumberFormat="1" applyFont="1" applyFill="1" applyBorder="1" applyAlignment="1" applyProtection="1">
      <alignment horizontal="right" vertical="top"/>
      <protection locked="0"/>
    </xf>
    <xf numFmtId="169" fontId="550" fillId="0" borderId="1" xfId="0" applyNumberFormat="1" applyFont="1" applyBorder="1" applyAlignment="1">
      <alignment horizontal="right" vertical="top"/>
    </xf>
    <xf numFmtId="169" fontId="551" fillId="0" borderId="1" xfId="0" applyNumberFormat="1" applyFont="1" applyBorder="1" applyAlignment="1">
      <alignment horizontal="right" vertical="top"/>
    </xf>
    <xf numFmtId="169" fontId="552" fillId="0" borderId="1" xfId="0" applyNumberFormat="1" applyFont="1" applyBorder="1" applyAlignment="1">
      <alignment horizontal="right" vertical="top"/>
    </xf>
    <xf numFmtId="4" fontId="553" fillId="0" borderId="1" xfId="0" applyNumberFormat="1" applyFont="1" applyBorder="1" applyAlignment="1">
      <alignment horizontal="right" vertical="top"/>
    </xf>
    <xf numFmtId="0" fontId="554" fillId="0" borderId="0" xfId="0" applyFont="1"/>
    <xf numFmtId="0" fontId="555" fillId="3" borderId="1" xfId="0" applyFont="1" applyFill="1" applyBorder="1" applyAlignment="1">
      <alignment horizontal="left"/>
    </xf>
    <xf numFmtId="4" fontId="567" fillId="3" borderId="1" xfId="0" applyNumberFormat="1" applyFont="1" applyFill="1" applyBorder="1" applyAlignment="1">
      <alignment horizontal="right"/>
    </xf>
    <xf numFmtId="4" fontId="568" fillId="3" borderId="1" xfId="0" applyNumberFormat="1" applyFont="1" applyFill="1" applyBorder="1" applyAlignment="1">
      <alignment horizontal="right"/>
    </xf>
    <xf numFmtId="4" fontId="569" fillId="3" borderId="1" xfId="0" applyNumberFormat="1" applyFont="1" applyFill="1" applyBorder="1" applyAlignment="1">
      <alignment horizontal="right"/>
    </xf>
    <xf numFmtId="0" fontId="570" fillId="0" borderId="0" xfId="0" applyFont="1"/>
    <xf numFmtId="0" fontId="571" fillId="0" borderId="1" xfId="0" applyFont="1" applyBorder="1" applyAlignment="1">
      <alignment horizontal="left" vertical="top"/>
    </xf>
    <xf numFmtId="0" fontId="573" fillId="0" borderId="0" xfId="0" applyFont="1"/>
    <xf numFmtId="0" fontId="574" fillId="0" borderId="1" xfId="0" applyFont="1" applyBorder="1" applyAlignment="1">
      <alignment horizontal="left" vertical="top"/>
    </xf>
    <xf numFmtId="0" fontId="575" fillId="0" borderId="1" xfId="0" applyFont="1" applyBorder="1" applyAlignment="1">
      <alignment horizontal="left" vertical="top" wrapText="1"/>
    </xf>
    <xf numFmtId="0" fontId="576" fillId="0" borderId="1" xfId="0" applyFont="1" applyBorder="1" applyAlignment="1">
      <alignment horizontal="center" vertical="top"/>
    </xf>
    <xf numFmtId="168" fontId="577" fillId="0" borderId="1" xfId="0" applyNumberFormat="1" applyFont="1" applyBorder="1" applyAlignment="1">
      <alignment horizontal="right" vertical="top"/>
    </xf>
    <xf numFmtId="169" fontId="578" fillId="0" borderId="1" xfId="0" applyNumberFormat="1" applyFont="1" applyBorder="1" applyAlignment="1">
      <alignment horizontal="right" vertical="top"/>
    </xf>
    <xf numFmtId="169" fontId="579" fillId="0" borderId="1" xfId="0" applyNumberFormat="1" applyFont="1" applyBorder="1" applyAlignment="1">
      <alignment horizontal="right" vertical="top"/>
    </xf>
    <xf numFmtId="169" fontId="580" fillId="0" borderId="1" xfId="0" applyNumberFormat="1" applyFont="1" applyBorder="1" applyAlignment="1">
      <alignment horizontal="right" vertical="top"/>
    </xf>
    <xf numFmtId="170" fontId="581" fillId="2" borderId="1" xfId="0" applyNumberFormat="1" applyFont="1" applyFill="1" applyBorder="1" applyAlignment="1" applyProtection="1">
      <alignment horizontal="right" vertical="top"/>
      <protection locked="0"/>
    </xf>
    <xf numFmtId="171" fontId="582" fillId="0" borderId="1" xfId="0" applyNumberFormat="1" applyFont="1" applyBorder="1" applyAlignment="1">
      <alignment horizontal="right" vertical="top"/>
    </xf>
    <xf numFmtId="4" fontId="583" fillId="0" borderId="1" xfId="0" applyNumberFormat="1" applyFont="1" applyBorder="1" applyAlignment="1">
      <alignment horizontal="right" vertical="top"/>
    </xf>
    <xf numFmtId="170" fontId="584" fillId="2" borderId="1" xfId="0" applyNumberFormat="1" applyFont="1" applyFill="1" applyBorder="1" applyAlignment="1" applyProtection="1">
      <alignment horizontal="right" vertical="top"/>
      <protection locked="0"/>
    </xf>
    <xf numFmtId="169" fontId="585" fillId="0" borderId="1" xfId="0" applyNumberFormat="1" applyFont="1" applyBorder="1" applyAlignment="1">
      <alignment horizontal="right" vertical="top"/>
    </xf>
    <xf numFmtId="169" fontId="586" fillId="0" borderId="1" xfId="0" applyNumberFormat="1" applyFont="1" applyBorder="1" applyAlignment="1">
      <alignment horizontal="right" vertical="top"/>
    </xf>
    <xf numFmtId="169" fontId="587" fillId="0" borderId="1" xfId="0" applyNumberFormat="1" applyFont="1" applyBorder="1" applyAlignment="1">
      <alignment horizontal="right" vertical="top"/>
    </xf>
    <xf numFmtId="4" fontId="588" fillId="0" borderId="1" xfId="0" applyNumberFormat="1" applyFont="1" applyBorder="1" applyAlignment="1">
      <alignment horizontal="right" vertical="top"/>
    </xf>
    <xf numFmtId="0" fontId="589" fillId="0" borderId="0" xfId="0" applyFont="1"/>
    <xf numFmtId="0" fontId="590" fillId="0" borderId="1" xfId="0" applyFont="1" applyBorder="1" applyAlignment="1">
      <alignment horizontal="left" vertical="top"/>
    </xf>
    <xf numFmtId="0" fontId="591" fillId="0" borderId="1" xfId="0" applyFont="1" applyBorder="1" applyAlignment="1">
      <alignment horizontal="left" vertical="top" wrapText="1"/>
    </xf>
    <xf numFmtId="0" fontId="592" fillId="0" borderId="1" xfId="0" applyFont="1" applyBorder="1" applyAlignment="1">
      <alignment horizontal="center" vertical="top"/>
    </xf>
    <xf numFmtId="168" fontId="593" fillId="0" borderId="1" xfId="0" applyNumberFormat="1" applyFont="1" applyBorder="1" applyAlignment="1">
      <alignment horizontal="right" vertical="top"/>
    </xf>
    <xf numFmtId="169" fontId="594" fillId="0" borderId="1" xfId="0" applyNumberFormat="1" applyFont="1" applyBorder="1" applyAlignment="1">
      <alignment horizontal="right" vertical="top"/>
    </xf>
    <xf numFmtId="169" fontId="595" fillId="0" borderId="1" xfId="0" applyNumberFormat="1" applyFont="1" applyBorder="1" applyAlignment="1">
      <alignment horizontal="right" vertical="top"/>
    </xf>
    <xf numFmtId="169" fontId="596" fillId="0" borderId="1" xfId="0" applyNumberFormat="1" applyFont="1" applyBorder="1" applyAlignment="1">
      <alignment horizontal="right" vertical="top"/>
    </xf>
    <xf numFmtId="170" fontId="597" fillId="2" borderId="1" xfId="0" applyNumberFormat="1" applyFont="1" applyFill="1" applyBorder="1" applyAlignment="1" applyProtection="1">
      <alignment horizontal="right" vertical="top"/>
      <protection locked="0"/>
    </xf>
    <xf numFmtId="171" fontId="598" fillId="0" borderId="1" xfId="0" applyNumberFormat="1" applyFont="1" applyBorder="1" applyAlignment="1">
      <alignment horizontal="right" vertical="top"/>
    </xf>
    <xf numFmtId="4" fontId="599" fillId="0" borderId="1" xfId="0" applyNumberFormat="1" applyFont="1" applyBorder="1" applyAlignment="1">
      <alignment horizontal="right" vertical="top"/>
    </xf>
    <xf numFmtId="170" fontId="600" fillId="2" borderId="1" xfId="0" applyNumberFormat="1" applyFont="1" applyFill="1" applyBorder="1" applyAlignment="1" applyProtection="1">
      <alignment horizontal="right" vertical="top"/>
      <protection locked="0"/>
    </xf>
    <xf numFmtId="169" fontId="601" fillId="0" borderId="1" xfId="0" applyNumberFormat="1" applyFont="1" applyBorder="1" applyAlignment="1">
      <alignment horizontal="right" vertical="top"/>
    </xf>
    <xf numFmtId="169" fontId="602" fillId="0" borderId="1" xfId="0" applyNumberFormat="1" applyFont="1" applyBorder="1" applyAlignment="1">
      <alignment horizontal="right" vertical="top"/>
    </xf>
    <xf numFmtId="169" fontId="603" fillId="0" borderId="1" xfId="0" applyNumberFormat="1" applyFont="1" applyBorder="1" applyAlignment="1">
      <alignment horizontal="right" vertical="top"/>
    </xf>
    <xf numFmtId="4" fontId="604" fillId="0" borderId="1" xfId="0" applyNumberFormat="1" applyFont="1" applyBorder="1" applyAlignment="1">
      <alignment horizontal="right" vertical="top"/>
    </xf>
    <xf numFmtId="0" fontId="605" fillId="0" borderId="0" xfId="0" applyFont="1"/>
    <xf numFmtId="0" fontId="606" fillId="0" borderId="1" xfId="0" applyFont="1" applyBorder="1" applyAlignment="1">
      <alignment horizontal="left" vertical="top"/>
    </xf>
    <xf numFmtId="0" fontId="607" fillId="0" borderId="1" xfId="0" applyFont="1" applyBorder="1" applyAlignment="1">
      <alignment horizontal="left" vertical="top" wrapText="1"/>
    </xf>
    <xf numFmtId="0" fontId="608" fillId="0" borderId="1" xfId="0" applyFont="1" applyBorder="1" applyAlignment="1">
      <alignment horizontal="center" vertical="top"/>
    </xf>
    <xf numFmtId="168" fontId="609" fillId="0" borderId="1" xfId="0" applyNumberFormat="1" applyFont="1" applyBorder="1" applyAlignment="1">
      <alignment horizontal="right" vertical="top"/>
    </xf>
    <xf numFmtId="169" fontId="610" fillId="0" borderId="1" xfId="0" applyNumberFormat="1" applyFont="1" applyBorder="1" applyAlignment="1">
      <alignment horizontal="right" vertical="top"/>
    </xf>
    <xf numFmtId="169" fontId="611" fillId="0" borderId="1" xfId="0" applyNumberFormat="1" applyFont="1" applyBorder="1" applyAlignment="1">
      <alignment horizontal="right" vertical="top"/>
    </xf>
    <xf numFmtId="169" fontId="612" fillId="0" borderId="1" xfId="0" applyNumberFormat="1" applyFont="1" applyBorder="1" applyAlignment="1">
      <alignment horizontal="right" vertical="top"/>
    </xf>
    <xf numFmtId="170" fontId="613" fillId="2" borderId="1" xfId="0" applyNumberFormat="1" applyFont="1" applyFill="1" applyBorder="1" applyAlignment="1" applyProtection="1">
      <alignment horizontal="right" vertical="top"/>
      <protection locked="0"/>
    </xf>
    <xf numFmtId="171" fontId="614" fillId="0" borderId="1" xfId="0" applyNumberFormat="1" applyFont="1" applyBorder="1" applyAlignment="1">
      <alignment horizontal="right" vertical="top"/>
    </xf>
    <xf numFmtId="4" fontId="615" fillId="0" borderId="1" xfId="0" applyNumberFormat="1" applyFont="1" applyBorder="1" applyAlignment="1">
      <alignment horizontal="right" vertical="top"/>
    </xf>
    <xf numFmtId="170" fontId="616" fillId="2" borderId="1" xfId="0" applyNumberFormat="1" applyFont="1" applyFill="1" applyBorder="1" applyAlignment="1" applyProtection="1">
      <alignment horizontal="right" vertical="top"/>
      <protection locked="0"/>
    </xf>
    <xf numFmtId="169" fontId="617" fillId="0" borderId="1" xfId="0" applyNumberFormat="1" applyFont="1" applyBorder="1" applyAlignment="1">
      <alignment horizontal="right" vertical="top"/>
    </xf>
    <xf numFmtId="169" fontId="618" fillId="0" borderId="1" xfId="0" applyNumberFormat="1" applyFont="1" applyBorder="1" applyAlignment="1">
      <alignment horizontal="right" vertical="top"/>
    </xf>
    <xf numFmtId="169" fontId="619" fillId="0" borderId="1" xfId="0" applyNumberFormat="1" applyFont="1" applyBorder="1" applyAlignment="1">
      <alignment horizontal="right" vertical="top"/>
    </xf>
    <xf numFmtId="4" fontId="620" fillId="0" borderId="1" xfId="0" applyNumberFormat="1" applyFont="1" applyBorder="1" applyAlignment="1">
      <alignment horizontal="right" vertical="top"/>
    </xf>
    <xf numFmtId="0" fontId="621" fillId="0" borderId="0" xfId="0" applyFont="1"/>
    <xf numFmtId="0" fontId="622" fillId="0" borderId="1" xfId="0" applyFont="1" applyBorder="1" applyAlignment="1">
      <alignment horizontal="left" vertical="top"/>
    </xf>
    <xf numFmtId="0" fontId="623" fillId="0" borderId="1" xfId="0" applyFont="1" applyBorder="1" applyAlignment="1">
      <alignment horizontal="left" vertical="top" wrapText="1"/>
    </xf>
    <xf numFmtId="0" fontId="624" fillId="0" borderId="1" xfId="0" applyFont="1" applyBorder="1" applyAlignment="1">
      <alignment horizontal="center" vertical="top"/>
    </xf>
    <xf numFmtId="168" fontId="625" fillId="0" borderId="1" xfId="0" applyNumberFormat="1" applyFont="1" applyBorder="1" applyAlignment="1">
      <alignment horizontal="right" vertical="top"/>
    </xf>
    <xf numFmtId="169" fontId="626" fillId="0" borderId="1" xfId="0" applyNumberFormat="1" applyFont="1" applyBorder="1" applyAlignment="1">
      <alignment horizontal="right" vertical="top"/>
    </xf>
    <xf numFmtId="169" fontId="627" fillId="0" borderId="1" xfId="0" applyNumberFormat="1" applyFont="1" applyBorder="1" applyAlignment="1">
      <alignment horizontal="right" vertical="top"/>
    </xf>
    <xf numFmtId="169" fontId="628" fillId="0" borderId="1" xfId="0" applyNumberFormat="1" applyFont="1" applyBorder="1" applyAlignment="1">
      <alignment horizontal="right" vertical="top"/>
    </xf>
    <xf numFmtId="170" fontId="629" fillId="2" borderId="1" xfId="0" applyNumberFormat="1" applyFont="1" applyFill="1" applyBorder="1" applyAlignment="1" applyProtection="1">
      <alignment horizontal="right" vertical="top"/>
      <protection locked="0"/>
    </xf>
    <xf numFmtId="171" fontId="630" fillId="0" borderId="1" xfId="0" applyNumberFormat="1" applyFont="1" applyBorder="1" applyAlignment="1">
      <alignment horizontal="right" vertical="top"/>
    </xf>
    <xf numFmtId="4" fontId="631" fillId="0" borderId="1" xfId="0" applyNumberFormat="1" applyFont="1" applyBorder="1" applyAlignment="1">
      <alignment horizontal="right" vertical="top"/>
    </xf>
    <xf numFmtId="170" fontId="632" fillId="2" borderId="1" xfId="0" applyNumberFormat="1" applyFont="1" applyFill="1" applyBorder="1" applyAlignment="1" applyProtection="1">
      <alignment horizontal="right" vertical="top"/>
      <protection locked="0"/>
    </xf>
    <xf numFmtId="169" fontId="633" fillId="0" borderId="1" xfId="0" applyNumberFormat="1" applyFont="1" applyBorder="1" applyAlignment="1">
      <alignment horizontal="right" vertical="top"/>
    </xf>
    <xf numFmtId="169" fontId="634" fillId="0" borderId="1" xfId="0" applyNumberFormat="1" applyFont="1" applyBorder="1" applyAlignment="1">
      <alignment horizontal="right" vertical="top"/>
    </xf>
    <xf numFmtId="169" fontId="635" fillId="0" borderId="1" xfId="0" applyNumberFormat="1" applyFont="1" applyBorder="1" applyAlignment="1">
      <alignment horizontal="right" vertical="top"/>
    </xf>
    <xf numFmtId="4" fontId="636" fillId="0" borderId="1" xfId="0" applyNumberFormat="1" applyFont="1" applyBorder="1" applyAlignment="1">
      <alignment horizontal="right" vertical="top"/>
    </xf>
    <xf numFmtId="0" fontId="637" fillId="0" borderId="0" xfId="0" applyFont="1"/>
    <xf numFmtId="0" fontId="638" fillId="0" borderId="1" xfId="0" applyFont="1" applyBorder="1" applyAlignment="1">
      <alignment horizontal="left" vertical="top"/>
    </xf>
    <xf numFmtId="0" fontId="639" fillId="0" borderId="1" xfId="0" applyFont="1" applyBorder="1" applyAlignment="1">
      <alignment horizontal="left" vertical="top" wrapText="1"/>
    </xf>
    <xf numFmtId="0" fontId="640" fillId="0" borderId="1" xfId="0" applyFont="1" applyBorder="1" applyAlignment="1">
      <alignment horizontal="center" vertical="top"/>
    </xf>
    <xf numFmtId="168" fontId="641" fillId="0" borderId="1" xfId="0" applyNumberFormat="1" applyFont="1" applyBorder="1" applyAlignment="1">
      <alignment horizontal="right" vertical="top"/>
    </xf>
    <xf numFmtId="169" fontId="642" fillId="0" borderId="1" xfId="0" applyNumberFormat="1" applyFont="1" applyBorder="1" applyAlignment="1">
      <alignment horizontal="right" vertical="top"/>
    </xf>
    <xf numFmtId="169" fontId="643" fillId="0" borderId="1" xfId="0" applyNumberFormat="1" applyFont="1" applyBorder="1" applyAlignment="1">
      <alignment horizontal="right" vertical="top"/>
    </xf>
    <xf numFmtId="169" fontId="644" fillId="0" borderId="1" xfId="0" applyNumberFormat="1" applyFont="1" applyBorder="1" applyAlignment="1">
      <alignment horizontal="right" vertical="top"/>
    </xf>
    <xf numFmtId="170" fontId="645" fillId="2" borderId="1" xfId="0" applyNumberFormat="1" applyFont="1" applyFill="1" applyBorder="1" applyAlignment="1" applyProtection="1">
      <alignment horizontal="right" vertical="top"/>
      <protection locked="0"/>
    </xf>
    <xf numFmtId="171" fontId="646" fillId="0" borderId="1" xfId="0" applyNumberFormat="1" applyFont="1" applyBorder="1" applyAlignment="1">
      <alignment horizontal="right" vertical="top"/>
    </xf>
    <xf numFmtId="4" fontId="647" fillId="0" borderId="1" xfId="0" applyNumberFormat="1" applyFont="1" applyBorder="1" applyAlignment="1">
      <alignment horizontal="right" vertical="top"/>
    </xf>
    <xf numFmtId="170" fontId="648" fillId="2" borderId="1" xfId="0" applyNumberFormat="1" applyFont="1" applyFill="1" applyBorder="1" applyAlignment="1" applyProtection="1">
      <alignment horizontal="right" vertical="top"/>
      <protection locked="0"/>
    </xf>
    <xf numFmtId="169" fontId="649" fillId="0" borderId="1" xfId="0" applyNumberFormat="1" applyFont="1" applyBorder="1" applyAlignment="1">
      <alignment horizontal="right" vertical="top"/>
    </xf>
    <xf numFmtId="169" fontId="650" fillId="0" borderId="1" xfId="0" applyNumberFormat="1" applyFont="1" applyBorder="1" applyAlignment="1">
      <alignment horizontal="right" vertical="top"/>
    </xf>
    <xf numFmtId="169" fontId="651" fillId="0" borderId="1" xfId="0" applyNumberFormat="1" applyFont="1" applyBorder="1" applyAlignment="1">
      <alignment horizontal="right" vertical="top"/>
    </xf>
    <xf numFmtId="4" fontId="652" fillId="0" borderId="1" xfId="0" applyNumberFormat="1" applyFont="1" applyBorder="1" applyAlignment="1">
      <alignment horizontal="right" vertical="top"/>
    </xf>
    <xf numFmtId="0" fontId="653" fillId="0" borderId="0" xfId="0" applyFont="1"/>
    <xf numFmtId="0" fontId="654" fillId="3" borderId="1" xfId="0" applyFont="1" applyFill="1" applyBorder="1" applyAlignment="1">
      <alignment horizontal="left"/>
    </xf>
    <xf numFmtId="4" fontId="666" fillId="3" borderId="1" xfId="0" applyNumberFormat="1" applyFont="1" applyFill="1" applyBorder="1" applyAlignment="1">
      <alignment horizontal="right"/>
    </xf>
    <xf numFmtId="4" fontId="667" fillId="3" borderId="1" xfId="0" applyNumberFormat="1" applyFont="1" applyFill="1" applyBorder="1" applyAlignment="1">
      <alignment horizontal="right"/>
    </xf>
    <xf numFmtId="4" fontId="668" fillId="3" borderId="1" xfId="0" applyNumberFormat="1" applyFont="1" applyFill="1" applyBorder="1" applyAlignment="1">
      <alignment horizontal="right"/>
    </xf>
    <xf numFmtId="0" fontId="669" fillId="0" borderId="0" xfId="0" applyFont="1"/>
    <xf numFmtId="0" fontId="670" fillId="0" borderId="1" xfId="0" applyFont="1" applyBorder="1" applyAlignment="1">
      <alignment horizontal="left" vertical="top"/>
    </xf>
    <xf numFmtId="0" fontId="671" fillId="0" borderId="1" xfId="0" applyFont="1" applyBorder="1" applyAlignment="1">
      <alignment horizontal="left" vertical="top" wrapText="1"/>
    </xf>
    <xf numFmtId="0" fontId="672" fillId="0" borderId="1" xfId="0" applyFont="1" applyBorder="1" applyAlignment="1">
      <alignment horizontal="center" vertical="top"/>
    </xf>
    <xf numFmtId="168" fontId="673" fillId="0" borderId="1" xfId="0" applyNumberFormat="1" applyFont="1" applyBorder="1" applyAlignment="1">
      <alignment horizontal="right" vertical="top"/>
    </xf>
    <xf numFmtId="169" fontId="674" fillId="0" borderId="1" xfId="0" applyNumberFormat="1" applyFont="1" applyBorder="1" applyAlignment="1">
      <alignment horizontal="right" vertical="top"/>
    </xf>
    <xf numFmtId="169" fontId="675" fillId="0" borderId="1" xfId="0" applyNumberFormat="1" applyFont="1" applyBorder="1" applyAlignment="1">
      <alignment horizontal="right" vertical="top"/>
    </xf>
    <xf numFmtId="169" fontId="676" fillId="0" borderId="1" xfId="0" applyNumberFormat="1" applyFont="1" applyBorder="1" applyAlignment="1">
      <alignment horizontal="right" vertical="top"/>
    </xf>
    <xf numFmtId="170" fontId="677" fillId="2" borderId="1" xfId="0" applyNumberFormat="1" applyFont="1" applyFill="1" applyBorder="1" applyAlignment="1" applyProtection="1">
      <alignment horizontal="right" vertical="top"/>
      <protection locked="0"/>
    </xf>
    <xf numFmtId="171" fontId="678" fillId="0" borderId="1" xfId="0" applyNumberFormat="1" applyFont="1" applyBorder="1" applyAlignment="1">
      <alignment horizontal="right" vertical="top"/>
    </xf>
    <xf numFmtId="4" fontId="679" fillId="0" borderId="1" xfId="0" applyNumberFormat="1" applyFont="1" applyBorder="1" applyAlignment="1">
      <alignment horizontal="right" vertical="top"/>
    </xf>
    <xf numFmtId="170" fontId="680" fillId="2" borderId="1" xfId="0" applyNumberFormat="1" applyFont="1" applyFill="1" applyBorder="1" applyAlignment="1" applyProtection="1">
      <alignment horizontal="right" vertical="top"/>
      <protection locked="0"/>
    </xf>
    <xf numFmtId="169" fontId="681" fillId="0" borderId="1" xfId="0" applyNumberFormat="1" applyFont="1" applyBorder="1" applyAlignment="1">
      <alignment horizontal="right" vertical="top"/>
    </xf>
    <xf numFmtId="169" fontId="682" fillId="0" borderId="1" xfId="0" applyNumberFormat="1" applyFont="1" applyBorder="1" applyAlignment="1">
      <alignment horizontal="right" vertical="top"/>
    </xf>
    <xf numFmtId="169" fontId="683" fillId="0" borderId="1" xfId="0" applyNumberFormat="1" applyFont="1" applyBorder="1" applyAlignment="1">
      <alignment horizontal="right" vertical="top"/>
    </xf>
    <xf numFmtId="4" fontId="684" fillId="0" borderId="1" xfId="0" applyNumberFormat="1" applyFont="1" applyBorder="1" applyAlignment="1">
      <alignment horizontal="right" vertical="top"/>
    </xf>
    <xf numFmtId="0" fontId="685" fillId="0" borderId="0" xfId="0" applyFont="1"/>
    <xf numFmtId="0" fontId="686" fillId="0" borderId="1" xfId="0" applyFont="1" applyBorder="1" applyAlignment="1">
      <alignment horizontal="left" vertical="top"/>
    </xf>
    <xf numFmtId="0" fontId="687" fillId="0" borderId="1" xfId="0" applyFont="1" applyBorder="1" applyAlignment="1">
      <alignment horizontal="left" vertical="top" wrapText="1"/>
    </xf>
    <xf numFmtId="0" fontId="688" fillId="0" borderId="1" xfId="0" applyFont="1" applyBorder="1" applyAlignment="1">
      <alignment horizontal="center" vertical="top"/>
    </xf>
    <xf numFmtId="168" fontId="689" fillId="0" borderId="1" xfId="0" applyNumberFormat="1" applyFont="1" applyBorder="1" applyAlignment="1">
      <alignment horizontal="right" vertical="top"/>
    </xf>
    <xf numFmtId="169" fontId="690" fillId="0" borderId="1" xfId="0" applyNumberFormat="1" applyFont="1" applyBorder="1" applyAlignment="1">
      <alignment horizontal="right" vertical="top"/>
    </xf>
    <xf numFmtId="169" fontId="691" fillId="0" borderId="1" xfId="0" applyNumberFormat="1" applyFont="1" applyBorder="1" applyAlignment="1">
      <alignment horizontal="right" vertical="top"/>
    </xf>
    <xf numFmtId="169" fontId="692" fillId="0" borderId="1" xfId="0" applyNumberFormat="1" applyFont="1" applyBorder="1" applyAlignment="1">
      <alignment horizontal="right" vertical="top"/>
    </xf>
    <xf numFmtId="170" fontId="693" fillId="2" borderId="1" xfId="0" applyNumberFormat="1" applyFont="1" applyFill="1" applyBorder="1" applyAlignment="1" applyProtection="1">
      <alignment horizontal="right" vertical="top"/>
      <protection locked="0"/>
    </xf>
    <xf numFmtId="171" fontId="694" fillId="0" borderId="1" xfId="0" applyNumberFormat="1" applyFont="1" applyBorder="1" applyAlignment="1">
      <alignment horizontal="right" vertical="top"/>
    </xf>
    <xf numFmtId="4" fontId="695" fillId="0" borderId="1" xfId="0" applyNumberFormat="1" applyFont="1" applyBorder="1" applyAlignment="1">
      <alignment horizontal="right" vertical="top"/>
    </xf>
    <xf numFmtId="170" fontId="696" fillId="2" borderId="1" xfId="0" applyNumberFormat="1" applyFont="1" applyFill="1" applyBorder="1" applyAlignment="1" applyProtection="1">
      <alignment horizontal="right" vertical="top"/>
      <protection locked="0"/>
    </xf>
    <xf numFmtId="169" fontId="697" fillId="0" borderId="1" xfId="0" applyNumberFormat="1" applyFont="1" applyBorder="1" applyAlignment="1">
      <alignment horizontal="right" vertical="top"/>
    </xf>
    <xf numFmtId="169" fontId="698" fillId="0" borderId="1" xfId="0" applyNumberFormat="1" applyFont="1" applyBorder="1" applyAlignment="1">
      <alignment horizontal="right" vertical="top"/>
    </xf>
    <xf numFmtId="169" fontId="699" fillId="0" borderId="1" xfId="0" applyNumberFormat="1" applyFont="1" applyBorder="1" applyAlignment="1">
      <alignment horizontal="right" vertical="top"/>
    </xf>
    <xf numFmtId="4" fontId="700" fillId="0" borderId="1" xfId="0" applyNumberFormat="1" applyFont="1" applyBorder="1" applyAlignment="1">
      <alignment horizontal="right" vertical="top"/>
    </xf>
    <xf numFmtId="0" fontId="701" fillId="0" borderId="0" xfId="0" applyFont="1"/>
    <xf numFmtId="0" fontId="702" fillId="3" borderId="1" xfId="0" applyFont="1" applyFill="1" applyBorder="1" applyAlignment="1">
      <alignment horizontal="left"/>
    </xf>
    <xf numFmtId="4" fontId="714" fillId="3" borderId="1" xfId="0" applyNumberFormat="1" applyFont="1" applyFill="1" applyBorder="1" applyAlignment="1">
      <alignment horizontal="right"/>
    </xf>
    <xf numFmtId="4" fontId="715" fillId="3" borderId="1" xfId="0" applyNumberFormat="1" applyFont="1" applyFill="1" applyBorder="1" applyAlignment="1">
      <alignment horizontal="right"/>
    </xf>
    <xf numFmtId="4" fontId="716" fillId="3" borderId="1" xfId="0" applyNumberFormat="1" applyFont="1" applyFill="1" applyBorder="1" applyAlignment="1">
      <alignment horizontal="right"/>
    </xf>
    <xf numFmtId="0" fontId="717" fillId="0" borderId="0" xfId="0" applyFont="1"/>
    <xf numFmtId="0" fontId="718" fillId="0" borderId="1" xfId="0" applyFont="1" applyBorder="1" applyAlignment="1">
      <alignment horizontal="left" vertical="top"/>
    </xf>
    <xf numFmtId="0" fontId="719" fillId="0" borderId="1" xfId="0" applyFont="1" applyBorder="1" applyAlignment="1">
      <alignment horizontal="left" vertical="top" wrapText="1"/>
    </xf>
    <xf numFmtId="0" fontId="720" fillId="0" borderId="1" xfId="0" applyFont="1" applyBorder="1" applyAlignment="1">
      <alignment horizontal="center" vertical="top"/>
    </xf>
    <xf numFmtId="168" fontId="721" fillId="0" borderId="1" xfId="0" applyNumberFormat="1" applyFont="1" applyBorder="1" applyAlignment="1">
      <alignment horizontal="right" vertical="top"/>
    </xf>
    <xf numFmtId="169" fontId="722" fillId="0" borderId="1" xfId="0" applyNumberFormat="1" applyFont="1" applyBorder="1" applyAlignment="1">
      <alignment horizontal="right" vertical="top"/>
    </xf>
    <xf numFmtId="169" fontId="723" fillId="0" borderId="1" xfId="0" applyNumberFormat="1" applyFont="1" applyBorder="1" applyAlignment="1">
      <alignment horizontal="right" vertical="top"/>
    </xf>
    <xf numFmtId="169" fontId="724" fillId="0" borderId="1" xfId="0" applyNumberFormat="1" applyFont="1" applyBorder="1" applyAlignment="1">
      <alignment horizontal="right" vertical="top"/>
    </xf>
    <xf numFmtId="170" fontId="725" fillId="2" borderId="1" xfId="0" applyNumberFormat="1" applyFont="1" applyFill="1" applyBorder="1" applyAlignment="1" applyProtection="1">
      <alignment horizontal="right" vertical="top"/>
      <protection locked="0"/>
    </xf>
    <xf numFmtId="171" fontId="726" fillId="0" borderId="1" xfId="0" applyNumberFormat="1" applyFont="1" applyBorder="1" applyAlignment="1">
      <alignment horizontal="right" vertical="top"/>
    </xf>
    <xf numFmtId="4" fontId="727" fillId="0" borderId="1" xfId="0" applyNumberFormat="1" applyFont="1" applyBorder="1" applyAlignment="1">
      <alignment horizontal="right" vertical="top"/>
    </xf>
    <xf numFmtId="170" fontId="728" fillId="2" borderId="1" xfId="0" applyNumberFormat="1" applyFont="1" applyFill="1" applyBorder="1" applyAlignment="1" applyProtection="1">
      <alignment horizontal="right" vertical="top"/>
      <protection locked="0"/>
    </xf>
    <xf numFmtId="169" fontId="729" fillId="0" borderId="1" xfId="0" applyNumberFormat="1" applyFont="1" applyBorder="1" applyAlignment="1">
      <alignment horizontal="right" vertical="top"/>
    </xf>
    <xf numFmtId="169" fontId="730" fillId="0" borderId="1" xfId="0" applyNumberFormat="1" applyFont="1" applyBorder="1" applyAlignment="1">
      <alignment horizontal="right" vertical="top"/>
    </xf>
    <xf numFmtId="169" fontId="731" fillId="0" borderId="1" xfId="0" applyNumberFormat="1" applyFont="1" applyBorder="1" applyAlignment="1">
      <alignment horizontal="right" vertical="top"/>
    </xf>
    <xf numFmtId="4" fontId="732" fillId="0" borderId="1" xfId="0" applyNumberFormat="1" applyFont="1" applyBorder="1" applyAlignment="1">
      <alignment horizontal="right" vertical="top"/>
    </xf>
    <xf numFmtId="0" fontId="733" fillId="0" borderId="0" xfId="0" applyFont="1"/>
    <xf numFmtId="0" fontId="734" fillId="0" borderId="1" xfId="0" applyFont="1" applyBorder="1" applyAlignment="1">
      <alignment horizontal="left" vertical="top"/>
    </xf>
    <xf numFmtId="0" fontId="735" fillId="0" borderId="1" xfId="0" applyFont="1" applyBorder="1" applyAlignment="1">
      <alignment horizontal="left" vertical="top" wrapText="1"/>
    </xf>
    <xf numFmtId="0" fontId="736" fillId="0" borderId="1" xfId="0" applyFont="1" applyBorder="1" applyAlignment="1">
      <alignment horizontal="center" vertical="top"/>
    </xf>
    <xf numFmtId="168" fontId="737" fillId="0" borderId="1" xfId="0" applyNumberFormat="1" applyFont="1" applyBorder="1" applyAlignment="1">
      <alignment horizontal="right" vertical="top"/>
    </xf>
    <xf numFmtId="169" fontId="738" fillId="0" borderId="1" xfId="0" applyNumberFormat="1" applyFont="1" applyBorder="1" applyAlignment="1">
      <alignment horizontal="right" vertical="top"/>
    </xf>
    <xf numFmtId="169" fontId="739" fillId="0" borderId="1" xfId="0" applyNumberFormat="1" applyFont="1" applyBorder="1" applyAlignment="1">
      <alignment horizontal="right" vertical="top"/>
    </xf>
    <xf numFmtId="169" fontId="740" fillId="0" borderId="1" xfId="0" applyNumberFormat="1" applyFont="1" applyBorder="1" applyAlignment="1">
      <alignment horizontal="right" vertical="top"/>
    </xf>
    <xf numFmtId="170" fontId="741" fillId="2" borderId="1" xfId="0" applyNumberFormat="1" applyFont="1" applyFill="1" applyBorder="1" applyAlignment="1" applyProtection="1">
      <alignment horizontal="right" vertical="top"/>
      <protection locked="0"/>
    </xf>
    <xf numFmtId="171" fontId="742" fillId="0" borderId="1" xfId="0" applyNumberFormat="1" applyFont="1" applyBorder="1" applyAlignment="1">
      <alignment horizontal="right" vertical="top"/>
    </xf>
    <xf numFmtId="4" fontId="743" fillId="0" borderId="1" xfId="0" applyNumberFormat="1" applyFont="1" applyBorder="1" applyAlignment="1">
      <alignment horizontal="right" vertical="top"/>
    </xf>
    <xf numFmtId="170" fontId="744" fillId="2" borderId="1" xfId="0" applyNumberFormat="1" applyFont="1" applyFill="1" applyBorder="1" applyAlignment="1" applyProtection="1">
      <alignment horizontal="right" vertical="top"/>
      <protection locked="0"/>
    </xf>
    <xf numFmtId="169" fontId="745" fillId="0" borderId="1" xfId="0" applyNumberFormat="1" applyFont="1" applyBorder="1" applyAlignment="1">
      <alignment horizontal="right" vertical="top"/>
    </xf>
    <xf numFmtId="169" fontId="746" fillId="0" borderId="1" xfId="0" applyNumberFormat="1" applyFont="1" applyBorder="1" applyAlignment="1">
      <alignment horizontal="right" vertical="top"/>
    </xf>
    <xf numFmtId="169" fontId="747" fillId="0" borderId="1" xfId="0" applyNumberFormat="1" applyFont="1" applyBorder="1" applyAlignment="1">
      <alignment horizontal="right" vertical="top"/>
    </xf>
    <xf numFmtId="4" fontId="748" fillId="0" borderId="1" xfId="0" applyNumberFormat="1" applyFont="1" applyBorder="1" applyAlignment="1">
      <alignment horizontal="right" vertical="top"/>
    </xf>
    <xf numFmtId="0" fontId="749" fillId="0" borderId="0" xfId="0" applyFont="1"/>
    <xf numFmtId="0" fontId="750" fillId="3" borderId="1" xfId="0" applyFont="1" applyFill="1" applyBorder="1" applyAlignment="1">
      <alignment horizontal="left"/>
    </xf>
    <xf numFmtId="4" fontId="762" fillId="3" borderId="1" xfId="0" applyNumberFormat="1" applyFont="1" applyFill="1" applyBorder="1" applyAlignment="1">
      <alignment horizontal="right"/>
    </xf>
    <xf numFmtId="4" fontId="763" fillId="3" borderId="1" xfId="0" applyNumberFormat="1" applyFont="1" applyFill="1" applyBorder="1" applyAlignment="1">
      <alignment horizontal="right"/>
    </xf>
    <xf numFmtId="4" fontId="764" fillId="3" borderId="1" xfId="0" applyNumberFormat="1" applyFont="1" applyFill="1" applyBorder="1" applyAlignment="1">
      <alignment horizontal="right"/>
    </xf>
    <xf numFmtId="0" fontId="765" fillId="0" borderId="0" xfId="0" applyFont="1"/>
    <xf numFmtId="0" fontId="766" fillId="0" borderId="1" xfId="0" applyFont="1" applyBorder="1" applyAlignment="1">
      <alignment horizontal="left" vertical="top"/>
    </xf>
    <xf numFmtId="0" fontId="767" fillId="0" borderId="1" xfId="0" applyFont="1" applyBorder="1" applyAlignment="1">
      <alignment horizontal="left" vertical="top" wrapText="1"/>
    </xf>
    <xf numFmtId="0" fontId="768" fillId="0" borderId="1" xfId="0" applyFont="1" applyBorder="1" applyAlignment="1">
      <alignment horizontal="center" vertical="top"/>
    </xf>
    <xf numFmtId="168" fontId="769" fillId="0" borderId="1" xfId="0" applyNumberFormat="1" applyFont="1" applyBorder="1" applyAlignment="1">
      <alignment horizontal="right" vertical="top"/>
    </xf>
    <xf numFmtId="169" fontId="770" fillId="0" borderId="1" xfId="0" applyNumberFormat="1" applyFont="1" applyBorder="1" applyAlignment="1">
      <alignment horizontal="right" vertical="top"/>
    </xf>
    <xf numFmtId="169" fontId="771" fillId="0" borderId="1" xfId="0" applyNumberFormat="1" applyFont="1" applyBorder="1" applyAlignment="1">
      <alignment horizontal="right" vertical="top"/>
    </xf>
    <xf numFmtId="169" fontId="772" fillId="0" borderId="1" xfId="0" applyNumberFormat="1" applyFont="1" applyBorder="1" applyAlignment="1">
      <alignment horizontal="right" vertical="top"/>
    </xf>
    <xf numFmtId="170" fontId="773" fillId="2" borderId="1" xfId="0" applyNumberFormat="1" applyFont="1" applyFill="1" applyBorder="1" applyAlignment="1" applyProtection="1">
      <alignment horizontal="right" vertical="top"/>
      <protection locked="0"/>
    </xf>
    <xf numFmtId="171" fontId="774" fillId="0" borderId="1" xfId="0" applyNumberFormat="1" applyFont="1" applyBorder="1" applyAlignment="1">
      <alignment horizontal="right" vertical="top"/>
    </xf>
    <xf numFmtId="4" fontId="775" fillId="0" borderId="1" xfId="0" applyNumberFormat="1" applyFont="1" applyBorder="1" applyAlignment="1">
      <alignment horizontal="right" vertical="top"/>
    </xf>
    <xf numFmtId="170" fontId="776" fillId="2" borderId="1" xfId="0" applyNumberFormat="1" applyFont="1" applyFill="1" applyBorder="1" applyAlignment="1" applyProtection="1">
      <alignment horizontal="right" vertical="top"/>
      <protection locked="0"/>
    </xf>
    <xf numFmtId="169" fontId="777" fillId="0" borderId="1" xfId="0" applyNumberFormat="1" applyFont="1" applyBorder="1" applyAlignment="1">
      <alignment horizontal="right" vertical="top"/>
    </xf>
    <xf numFmtId="169" fontId="778" fillId="0" borderId="1" xfId="0" applyNumberFormat="1" applyFont="1" applyBorder="1" applyAlignment="1">
      <alignment horizontal="right" vertical="top"/>
    </xf>
    <xf numFmtId="169" fontId="779" fillId="0" borderId="1" xfId="0" applyNumberFormat="1" applyFont="1" applyBorder="1" applyAlignment="1">
      <alignment horizontal="right" vertical="top"/>
    </xf>
    <xf numFmtId="4" fontId="780" fillId="0" borderId="1" xfId="0" applyNumberFormat="1" applyFont="1" applyBorder="1" applyAlignment="1">
      <alignment horizontal="right" vertical="top"/>
    </xf>
    <xf numFmtId="0" fontId="781" fillId="0" borderId="0" xfId="0" applyFont="1"/>
    <xf numFmtId="0" fontId="782" fillId="0" borderId="1" xfId="0" applyFont="1" applyBorder="1" applyAlignment="1">
      <alignment horizontal="left" vertical="top"/>
    </xf>
    <xf numFmtId="0" fontId="783" fillId="0" borderId="1" xfId="0" applyFont="1" applyBorder="1" applyAlignment="1">
      <alignment horizontal="left" vertical="top" wrapText="1"/>
    </xf>
    <xf numFmtId="0" fontId="784" fillId="0" borderId="1" xfId="0" applyFont="1" applyBorder="1" applyAlignment="1">
      <alignment horizontal="center" vertical="top"/>
    </xf>
    <xf numFmtId="168" fontId="785" fillId="0" borderId="1" xfId="0" applyNumberFormat="1" applyFont="1" applyBorder="1" applyAlignment="1">
      <alignment horizontal="right" vertical="top"/>
    </xf>
    <xf numFmtId="169" fontId="786" fillId="0" borderId="1" xfId="0" applyNumberFormat="1" applyFont="1" applyBorder="1" applyAlignment="1">
      <alignment horizontal="right" vertical="top"/>
    </xf>
    <xf numFmtId="169" fontId="787" fillId="0" borderId="1" xfId="0" applyNumberFormat="1" applyFont="1" applyBorder="1" applyAlignment="1">
      <alignment horizontal="right" vertical="top"/>
    </xf>
    <xf numFmtId="169" fontId="788" fillId="0" borderId="1" xfId="0" applyNumberFormat="1" applyFont="1" applyBorder="1" applyAlignment="1">
      <alignment horizontal="right" vertical="top"/>
    </xf>
    <xf numFmtId="170" fontId="789" fillId="2" borderId="1" xfId="0" applyNumberFormat="1" applyFont="1" applyFill="1" applyBorder="1" applyAlignment="1" applyProtection="1">
      <alignment horizontal="right" vertical="top"/>
      <protection locked="0"/>
    </xf>
    <xf numFmtId="171" fontId="790" fillId="0" borderId="1" xfId="0" applyNumberFormat="1" applyFont="1" applyBorder="1" applyAlignment="1">
      <alignment horizontal="right" vertical="top"/>
    </xf>
    <xf numFmtId="4" fontId="791" fillId="0" borderId="1" xfId="0" applyNumberFormat="1" applyFont="1" applyBorder="1" applyAlignment="1">
      <alignment horizontal="right" vertical="top"/>
    </xf>
    <xf numFmtId="170" fontId="792" fillId="2" borderId="1" xfId="0" applyNumberFormat="1" applyFont="1" applyFill="1" applyBorder="1" applyAlignment="1" applyProtection="1">
      <alignment horizontal="right" vertical="top"/>
      <protection locked="0"/>
    </xf>
    <xf numFmtId="169" fontId="793" fillId="0" borderId="1" xfId="0" applyNumberFormat="1" applyFont="1" applyBorder="1" applyAlignment="1">
      <alignment horizontal="right" vertical="top"/>
    </xf>
    <xf numFmtId="169" fontId="794" fillId="0" borderId="1" xfId="0" applyNumberFormat="1" applyFont="1" applyBorder="1" applyAlignment="1">
      <alignment horizontal="right" vertical="top"/>
    </xf>
    <xf numFmtId="169" fontId="795" fillId="0" borderId="1" xfId="0" applyNumberFormat="1" applyFont="1" applyBorder="1" applyAlignment="1">
      <alignment horizontal="right" vertical="top"/>
    </xf>
    <xf numFmtId="4" fontId="796" fillId="0" borderId="1" xfId="0" applyNumberFormat="1" applyFont="1" applyBorder="1" applyAlignment="1">
      <alignment horizontal="right" vertical="top"/>
    </xf>
    <xf numFmtId="0" fontId="797" fillId="0" borderId="0" xfId="0" applyFont="1"/>
    <xf numFmtId="0" fontId="798" fillId="0" borderId="1" xfId="0" applyFont="1" applyBorder="1" applyAlignment="1">
      <alignment horizontal="left" vertical="top"/>
    </xf>
    <xf numFmtId="0" fontId="799" fillId="0" borderId="1" xfId="0" applyFont="1" applyBorder="1" applyAlignment="1">
      <alignment horizontal="left" vertical="top" wrapText="1"/>
    </xf>
    <xf numFmtId="0" fontId="800" fillId="0" borderId="1" xfId="0" applyFont="1" applyBorder="1" applyAlignment="1">
      <alignment horizontal="center" vertical="top"/>
    </xf>
    <xf numFmtId="168" fontId="801" fillId="0" borderId="1" xfId="0" applyNumberFormat="1" applyFont="1" applyBorder="1" applyAlignment="1">
      <alignment horizontal="right" vertical="top"/>
    </xf>
    <xf numFmtId="169" fontId="802" fillId="0" borderId="1" xfId="0" applyNumberFormat="1" applyFont="1" applyBorder="1" applyAlignment="1">
      <alignment horizontal="right" vertical="top"/>
    </xf>
    <xf numFmtId="169" fontId="803" fillId="0" borderId="1" xfId="0" applyNumberFormat="1" applyFont="1" applyBorder="1" applyAlignment="1">
      <alignment horizontal="right" vertical="top"/>
    </xf>
    <xf numFmtId="169" fontId="804" fillId="0" borderId="1" xfId="0" applyNumberFormat="1" applyFont="1" applyBorder="1" applyAlignment="1">
      <alignment horizontal="right" vertical="top"/>
    </xf>
    <xf numFmtId="170" fontId="805" fillId="2" borderId="1" xfId="0" applyNumberFormat="1" applyFont="1" applyFill="1" applyBorder="1" applyAlignment="1" applyProtection="1">
      <alignment horizontal="right" vertical="top"/>
      <protection locked="0"/>
    </xf>
    <xf numFmtId="171" fontId="806" fillId="0" borderId="1" xfId="0" applyNumberFormat="1" applyFont="1" applyBorder="1" applyAlignment="1">
      <alignment horizontal="right" vertical="top"/>
    </xf>
    <xf numFmtId="4" fontId="807" fillId="0" borderId="1" xfId="0" applyNumberFormat="1" applyFont="1" applyBorder="1" applyAlignment="1">
      <alignment horizontal="right" vertical="top"/>
    </xf>
    <xf numFmtId="170" fontId="808" fillId="2" borderId="1" xfId="0" applyNumberFormat="1" applyFont="1" applyFill="1" applyBorder="1" applyAlignment="1" applyProtection="1">
      <alignment horizontal="right" vertical="top"/>
      <protection locked="0"/>
    </xf>
    <xf numFmtId="169" fontId="809" fillId="0" borderId="1" xfId="0" applyNumberFormat="1" applyFont="1" applyBorder="1" applyAlignment="1">
      <alignment horizontal="right" vertical="top"/>
    </xf>
    <xf numFmtId="169" fontId="810" fillId="0" borderId="1" xfId="0" applyNumberFormat="1" applyFont="1" applyBorder="1" applyAlignment="1">
      <alignment horizontal="right" vertical="top"/>
    </xf>
    <xf numFmtId="169" fontId="811" fillId="0" borderId="1" xfId="0" applyNumberFormat="1" applyFont="1" applyBorder="1" applyAlignment="1">
      <alignment horizontal="right" vertical="top"/>
    </xf>
    <xf numFmtId="4" fontId="812" fillId="0" borderId="1" xfId="0" applyNumberFormat="1" applyFont="1" applyBorder="1" applyAlignment="1">
      <alignment horizontal="right" vertical="top"/>
    </xf>
    <xf numFmtId="0" fontId="813" fillId="0" borderId="0" xfId="0" applyFont="1"/>
    <xf numFmtId="0" fontId="814" fillId="0" borderId="1" xfId="0" applyFont="1" applyBorder="1" applyAlignment="1">
      <alignment horizontal="left" vertical="top"/>
    </xf>
    <xf numFmtId="0" fontId="815" fillId="0" borderId="1" xfId="0" applyFont="1" applyBorder="1" applyAlignment="1">
      <alignment horizontal="left" vertical="top" wrapText="1"/>
    </xf>
    <xf numFmtId="0" fontId="816" fillId="0" borderId="1" xfId="0" applyFont="1" applyBorder="1" applyAlignment="1">
      <alignment horizontal="center" vertical="top"/>
    </xf>
    <xf numFmtId="168" fontId="817" fillId="0" borderId="1" xfId="0" applyNumberFormat="1" applyFont="1" applyBorder="1" applyAlignment="1">
      <alignment horizontal="right" vertical="top"/>
    </xf>
    <xf numFmtId="169" fontId="818" fillId="0" borderId="1" xfId="0" applyNumberFormat="1" applyFont="1" applyBorder="1" applyAlignment="1">
      <alignment horizontal="right" vertical="top"/>
    </xf>
    <xf numFmtId="169" fontId="819" fillId="0" borderId="1" xfId="0" applyNumberFormat="1" applyFont="1" applyBorder="1" applyAlignment="1">
      <alignment horizontal="right" vertical="top"/>
    </xf>
    <xf numFmtId="169" fontId="820" fillId="0" borderId="1" xfId="0" applyNumberFormat="1" applyFont="1" applyBorder="1" applyAlignment="1">
      <alignment horizontal="right" vertical="top"/>
    </xf>
    <xf numFmtId="170" fontId="821" fillId="2" borderId="1" xfId="0" applyNumberFormat="1" applyFont="1" applyFill="1" applyBorder="1" applyAlignment="1" applyProtection="1">
      <alignment horizontal="right" vertical="top"/>
      <protection locked="0"/>
    </xf>
    <xf numFmtId="171" fontId="822" fillId="0" borderId="1" xfId="0" applyNumberFormat="1" applyFont="1" applyBorder="1" applyAlignment="1">
      <alignment horizontal="right" vertical="top"/>
    </xf>
    <xf numFmtId="4" fontId="823" fillId="0" borderId="1" xfId="0" applyNumberFormat="1" applyFont="1" applyBorder="1" applyAlignment="1">
      <alignment horizontal="right" vertical="top"/>
    </xf>
    <xf numFmtId="170" fontId="824" fillId="2" borderId="1" xfId="0" applyNumberFormat="1" applyFont="1" applyFill="1" applyBorder="1" applyAlignment="1" applyProtection="1">
      <alignment horizontal="right" vertical="top"/>
      <protection locked="0"/>
    </xf>
    <xf numFmtId="169" fontId="825" fillId="0" borderId="1" xfId="0" applyNumberFormat="1" applyFont="1" applyBorder="1" applyAlignment="1">
      <alignment horizontal="right" vertical="top"/>
    </xf>
    <xf numFmtId="169" fontId="826" fillId="0" borderId="1" xfId="0" applyNumberFormat="1" applyFont="1" applyBorder="1" applyAlignment="1">
      <alignment horizontal="right" vertical="top"/>
    </xf>
    <xf numFmtId="169" fontId="827" fillId="0" borderId="1" xfId="0" applyNumberFormat="1" applyFont="1" applyBorder="1" applyAlignment="1">
      <alignment horizontal="right" vertical="top"/>
    </xf>
    <xf numFmtId="4" fontId="828" fillId="0" borderId="1" xfId="0" applyNumberFormat="1" applyFont="1" applyBorder="1" applyAlignment="1">
      <alignment horizontal="right" vertical="top"/>
    </xf>
    <xf numFmtId="0" fontId="829" fillId="0" borderId="0" xfId="0" applyFont="1"/>
    <xf numFmtId="0" fontId="830" fillId="0" borderId="1" xfId="0" applyFont="1" applyBorder="1" applyAlignment="1">
      <alignment horizontal="left" vertical="top"/>
    </xf>
    <xf numFmtId="0" fontId="831" fillId="0" borderId="1" xfId="0" applyFont="1" applyBorder="1" applyAlignment="1">
      <alignment horizontal="left" vertical="top" wrapText="1"/>
    </xf>
    <xf numFmtId="0" fontId="832" fillId="0" borderId="1" xfId="0" applyFont="1" applyBorder="1" applyAlignment="1">
      <alignment horizontal="center" vertical="top"/>
    </xf>
    <xf numFmtId="168" fontId="833" fillId="0" borderId="1" xfId="0" applyNumberFormat="1" applyFont="1" applyBorder="1" applyAlignment="1">
      <alignment horizontal="right" vertical="top"/>
    </xf>
    <xf numFmtId="169" fontId="834" fillId="0" borderId="1" xfId="0" applyNumberFormat="1" applyFont="1" applyBorder="1" applyAlignment="1">
      <alignment horizontal="right" vertical="top"/>
    </xf>
    <xf numFmtId="169" fontId="835" fillId="0" borderId="1" xfId="0" applyNumberFormat="1" applyFont="1" applyBorder="1" applyAlignment="1">
      <alignment horizontal="right" vertical="top"/>
    </xf>
    <xf numFmtId="169" fontId="836" fillId="0" borderId="1" xfId="0" applyNumberFormat="1" applyFont="1" applyBorder="1" applyAlignment="1">
      <alignment horizontal="right" vertical="top"/>
    </xf>
    <xf numFmtId="170" fontId="837" fillId="2" borderId="1" xfId="0" applyNumberFormat="1" applyFont="1" applyFill="1" applyBorder="1" applyAlignment="1" applyProtection="1">
      <alignment horizontal="right" vertical="top"/>
      <protection locked="0"/>
    </xf>
    <xf numFmtId="171" fontId="838" fillId="0" borderId="1" xfId="0" applyNumberFormat="1" applyFont="1" applyBorder="1" applyAlignment="1">
      <alignment horizontal="right" vertical="top"/>
    </xf>
    <xf numFmtId="4" fontId="839" fillId="0" borderId="1" xfId="0" applyNumberFormat="1" applyFont="1" applyBorder="1" applyAlignment="1">
      <alignment horizontal="right" vertical="top"/>
    </xf>
    <xf numFmtId="170" fontId="840" fillId="2" borderId="1" xfId="0" applyNumberFormat="1" applyFont="1" applyFill="1" applyBorder="1" applyAlignment="1" applyProtection="1">
      <alignment horizontal="right" vertical="top"/>
      <protection locked="0"/>
    </xf>
    <xf numFmtId="169" fontId="841" fillId="0" borderId="1" xfId="0" applyNumberFormat="1" applyFont="1" applyBorder="1" applyAlignment="1">
      <alignment horizontal="right" vertical="top"/>
    </xf>
    <xf numFmtId="169" fontId="842" fillId="0" borderId="1" xfId="0" applyNumberFormat="1" applyFont="1" applyBorder="1" applyAlignment="1">
      <alignment horizontal="right" vertical="top"/>
    </xf>
    <xf numFmtId="169" fontId="843" fillId="0" borderId="1" xfId="0" applyNumberFormat="1" applyFont="1" applyBorder="1" applyAlignment="1">
      <alignment horizontal="right" vertical="top"/>
    </xf>
    <xf numFmtId="4" fontId="844" fillId="0" borderId="1" xfId="0" applyNumberFormat="1" applyFont="1" applyBorder="1" applyAlignment="1">
      <alignment horizontal="right" vertical="top"/>
    </xf>
    <xf numFmtId="0" fontId="845" fillId="0" borderId="0" xfId="0" applyFont="1"/>
    <xf numFmtId="0" fontId="846" fillId="0" borderId="1" xfId="0" applyFont="1" applyBorder="1" applyAlignment="1">
      <alignment horizontal="left" vertical="top"/>
    </xf>
    <xf numFmtId="0" fontId="847" fillId="0" borderId="1" xfId="0" applyFont="1" applyBorder="1" applyAlignment="1">
      <alignment horizontal="left" vertical="top" wrapText="1"/>
    </xf>
    <xf numFmtId="0" fontId="848" fillId="0" borderId="1" xfId="0" applyFont="1" applyBorder="1" applyAlignment="1">
      <alignment horizontal="center" vertical="top"/>
    </xf>
    <xf numFmtId="168" fontId="849" fillId="0" borderId="1" xfId="0" applyNumberFormat="1" applyFont="1" applyBorder="1" applyAlignment="1">
      <alignment horizontal="right" vertical="top"/>
    </xf>
    <xf numFmtId="169" fontId="850" fillId="0" borderId="1" xfId="0" applyNumberFormat="1" applyFont="1" applyBorder="1" applyAlignment="1">
      <alignment horizontal="right" vertical="top"/>
    </xf>
    <xf numFmtId="169" fontId="851" fillId="0" borderId="1" xfId="0" applyNumberFormat="1" applyFont="1" applyBorder="1" applyAlignment="1">
      <alignment horizontal="right" vertical="top"/>
    </xf>
    <xf numFmtId="169" fontId="852" fillId="0" borderId="1" xfId="0" applyNumberFormat="1" applyFont="1" applyBorder="1" applyAlignment="1">
      <alignment horizontal="right" vertical="top"/>
    </xf>
    <xf numFmtId="170" fontId="853" fillId="2" borderId="1" xfId="0" applyNumberFormat="1" applyFont="1" applyFill="1" applyBorder="1" applyAlignment="1" applyProtection="1">
      <alignment horizontal="right" vertical="top"/>
      <protection locked="0"/>
    </xf>
    <xf numFmtId="171" fontId="854" fillId="0" borderId="1" xfId="0" applyNumberFormat="1" applyFont="1" applyBorder="1" applyAlignment="1">
      <alignment horizontal="right" vertical="top"/>
    </xf>
    <xf numFmtId="4" fontId="855" fillId="0" borderId="1" xfId="0" applyNumberFormat="1" applyFont="1" applyBorder="1" applyAlignment="1">
      <alignment horizontal="right" vertical="top"/>
    </xf>
    <xf numFmtId="170" fontId="856" fillId="2" borderId="1" xfId="0" applyNumberFormat="1" applyFont="1" applyFill="1" applyBorder="1" applyAlignment="1" applyProtection="1">
      <alignment horizontal="right" vertical="top"/>
      <protection locked="0"/>
    </xf>
    <xf numFmtId="169" fontId="857" fillId="0" borderId="1" xfId="0" applyNumberFormat="1" applyFont="1" applyBorder="1" applyAlignment="1">
      <alignment horizontal="right" vertical="top"/>
    </xf>
    <xf numFmtId="169" fontId="858" fillId="0" borderId="1" xfId="0" applyNumberFormat="1" applyFont="1" applyBorder="1" applyAlignment="1">
      <alignment horizontal="right" vertical="top"/>
    </xf>
    <xf numFmtId="169" fontId="859" fillId="0" borderId="1" xfId="0" applyNumberFormat="1" applyFont="1" applyBorder="1" applyAlignment="1">
      <alignment horizontal="right" vertical="top"/>
    </xf>
    <xf numFmtId="4" fontId="860" fillId="0" borderId="1" xfId="0" applyNumberFormat="1" applyFont="1" applyBorder="1" applyAlignment="1">
      <alignment horizontal="right" vertical="top"/>
    </xf>
    <xf numFmtId="0" fontId="861" fillId="0" borderId="0" xfId="0" applyFont="1"/>
    <xf numFmtId="0" fontId="862" fillId="0" borderId="1" xfId="0" applyFont="1" applyBorder="1" applyAlignment="1">
      <alignment horizontal="left" vertical="top"/>
    </xf>
    <xf numFmtId="0" fontId="863" fillId="0" borderId="1" xfId="0" applyFont="1" applyBorder="1" applyAlignment="1">
      <alignment horizontal="left" vertical="top" wrapText="1"/>
    </xf>
    <xf numFmtId="0" fontId="864" fillId="0" borderId="1" xfId="0" applyFont="1" applyBorder="1" applyAlignment="1">
      <alignment horizontal="center" vertical="top"/>
    </xf>
    <xf numFmtId="168" fontId="865" fillId="0" borderId="1" xfId="0" applyNumberFormat="1" applyFont="1" applyBorder="1" applyAlignment="1">
      <alignment horizontal="right" vertical="top"/>
    </xf>
    <xf numFmtId="169" fontId="866" fillId="0" borderId="1" xfId="0" applyNumberFormat="1" applyFont="1" applyBorder="1" applyAlignment="1">
      <alignment horizontal="right" vertical="top"/>
    </xf>
    <xf numFmtId="169" fontId="867" fillId="0" borderId="1" xfId="0" applyNumberFormat="1" applyFont="1" applyBorder="1" applyAlignment="1">
      <alignment horizontal="right" vertical="top"/>
    </xf>
    <xf numFmtId="169" fontId="868" fillId="0" borderId="1" xfId="0" applyNumberFormat="1" applyFont="1" applyBorder="1" applyAlignment="1">
      <alignment horizontal="right" vertical="top"/>
    </xf>
    <xf numFmtId="170" fontId="869" fillId="2" borderId="1" xfId="0" applyNumberFormat="1" applyFont="1" applyFill="1" applyBorder="1" applyAlignment="1" applyProtection="1">
      <alignment horizontal="right" vertical="top"/>
      <protection locked="0"/>
    </xf>
    <xf numFmtId="171" fontId="870" fillId="0" borderId="1" xfId="0" applyNumberFormat="1" applyFont="1" applyBorder="1" applyAlignment="1">
      <alignment horizontal="right" vertical="top"/>
    </xf>
    <xf numFmtId="4" fontId="871" fillId="0" borderId="1" xfId="0" applyNumberFormat="1" applyFont="1" applyBorder="1" applyAlignment="1">
      <alignment horizontal="right" vertical="top"/>
    </xf>
    <xf numFmtId="170" fontId="872" fillId="2" borderId="1" xfId="0" applyNumberFormat="1" applyFont="1" applyFill="1" applyBorder="1" applyAlignment="1" applyProtection="1">
      <alignment horizontal="right" vertical="top"/>
      <protection locked="0"/>
    </xf>
    <xf numFmtId="169" fontId="873" fillId="0" borderId="1" xfId="0" applyNumberFormat="1" applyFont="1" applyBorder="1" applyAlignment="1">
      <alignment horizontal="right" vertical="top"/>
    </xf>
    <xf numFmtId="169" fontId="874" fillId="0" borderId="1" xfId="0" applyNumberFormat="1" applyFont="1" applyBorder="1" applyAlignment="1">
      <alignment horizontal="right" vertical="top"/>
    </xf>
    <xf numFmtId="169" fontId="875" fillId="0" borderId="1" xfId="0" applyNumberFormat="1" applyFont="1" applyBorder="1" applyAlignment="1">
      <alignment horizontal="right" vertical="top"/>
    </xf>
    <xf numFmtId="4" fontId="876" fillId="0" borderId="1" xfId="0" applyNumberFormat="1" applyFont="1" applyBorder="1" applyAlignment="1">
      <alignment horizontal="right" vertical="top"/>
    </xf>
    <xf numFmtId="0" fontId="877" fillId="0" borderId="0" xfId="0" applyFont="1"/>
    <xf numFmtId="0" fontId="878" fillId="3" borderId="1" xfId="0" applyFont="1" applyFill="1" applyBorder="1" applyAlignment="1">
      <alignment horizontal="left"/>
    </xf>
    <xf numFmtId="4" fontId="890" fillId="3" borderId="1" xfId="0" applyNumberFormat="1" applyFont="1" applyFill="1" applyBorder="1" applyAlignment="1">
      <alignment horizontal="right"/>
    </xf>
    <xf numFmtId="4" fontId="891" fillId="3" borderId="1" xfId="0" applyNumberFormat="1" applyFont="1" applyFill="1" applyBorder="1" applyAlignment="1">
      <alignment horizontal="right"/>
    </xf>
    <xf numFmtId="4" fontId="892" fillId="3" borderId="1" xfId="0" applyNumberFormat="1" applyFont="1" applyFill="1" applyBorder="1" applyAlignment="1">
      <alignment horizontal="right"/>
    </xf>
    <xf numFmtId="0" fontId="893" fillId="0" borderId="0" xfId="0" applyFont="1"/>
    <xf numFmtId="0" fontId="894" fillId="0" borderId="1" xfId="0" applyFont="1" applyBorder="1" applyAlignment="1">
      <alignment horizontal="left" vertical="top"/>
    </xf>
    <xf numFmtId="0" fontId="895" fillId="0" borderId="1" xfId="0" applyFont="1" applyBorder="1" applyAlignment="1">
      <alignment horizontal="left" vertical="top" wrapText="1"/>
    </xf>
    <xf numFmtId="0" fontId="896" fillId="0" borderId="1" xfId="0" applyFont="1" applyBorder="1" applyAlignment="1">
      <alignment horizontal="center" vertical="top"/>
    </xf>
    <xf numFmtId="168" fontId="897" fillId="0" borderId="1" xfId="0" applyNumberFormat="1" applyFont="1" applyBorder="1" applyAlignment="1">
      <alignment horizontal="right" vertical="top"/>
    </xf>
    <xf numFmtId="169" fontId="898" fillId="0" borderId="1" xfId="0" applyNumberFormat="1" applyFont="1" applyBorder="1" applyAlignment="1">
      <alignment horizontal="right" vertical="top"/>
    </xf>
    <xf numFmtId="169" fontId="899" fillId="0" borderId="1" xfId="0" applyNumberFormat="1" applyFont="1" applyBorder="1" applyAlignment="1">
      <alignment horizontal="right" vertical="top"/>
    </xf>
    <xf numFmtId="169" fontId="900" fillId="0" borderId="1" xfId="0" applyNumberFormat="1" applyFont="1" applyBorder="1" applyAlignment="1">
      <alignment horizontal="right" vertical="top"/>
    </xf>
    <xf numFmtId="170" fontId="901" fillId="2" borderId="1" xfId="0" applyNumberFormat="1" applyFont="1" applyFill="1" applyBorder="1" applyAlignment="1" applyProtection="1">
      <alignment horizontal="right" vertical="top"/>
      <protection locked="0"/>
    </xf>
    <xf numFmtId="171" fontId="902" fillId="0" borderId="1" xfId="0" applyNumberFormat="1" applyFont="1" applyBorder="1" applyAlignment="1">
      <alignment horizontal="right" vertical="top"/>
    </xf>
    <xf numFmtId="4" fontId="903" fillId="0" borderId="1" xfId="0" applyNumberFormat="1" applyFont="1" applyBorder="1" applyAlignment="1">
      <alignment horizontal="right" vertical="top"/>
    </xf>
    <xf numFmtId="170" fontId="904" fillId="2" borderId="1" xfId="0" applyNumberFormat="1" applyFont="1" applyFill="1" applyBorder="1" applyAlignment="1" applyProtection="1">
      <alignment horizontal="right" vertical="top"/>
      <protection locked="0"/>
    </xf>
    <xf numFmtId="169" fontId="905" fillId="0" borderId="1" xfId="0" applyNumberFormat="1" applyFont="1" applyBorder="1" applyAlignment="1">
      <alignment horizontal="right" vertical="top"/>
    </xf>
    <xf numFmtId="169" fontId="906" fillId="0" borderId="1" xfId="0" applyNumberFormat="1" applyFont="1" applyBorder="1" applyAlignment="1">
      <alignment horizontal="right" vertical="top"/>
    </xf>
    <xf numFmtId="169" fontId="907" fillId="0" borderId="1" xfId="0" applyNumberFormat="1" applyFont="1" applyBorder="1" applyAlignment="1">
      <alignment horizontal="right" vertical="top"/>
    </xf>
    <xf numFmtId="4" fontId="908" fillId="0" borderId="1" xfId="0" applyNumberFormat="1" applyFont="1" applyBorder="1" applyAlignment="1">
      <alignment horizontal="right" vertical="top"/>
    </xf>
    <xf numFmtId="0" fontId="909" fillId="0" borderId="0" xfId="0" applyFont="1"/>
    <xf numFmtId="0" fontId="910" fillId="0" borderId="1" xfId="0" applyFont="1" applyBorder="1" applyAlignment="1">
      <alignment horizontal="left" vertical="top"/>
    </xf>
    <xf numFmtId="0" fontId="911" fillId="0" borderId="1" xfId="0" applyFont="1" applyBorder="1" applyAlignment="1">
      <alignment horizontal="left" vertical="top" wrapText="1"/>
    </xf>
    <xf numFmtId="0" fontId="912" fillId="0" borderId="1" xfId="0" applyFont="1" applyBorder="1" applyAlignment="1">
      <alignment horizontal="center" vertical="top"/>
    </xf>
    <xf numFmtId="168" fontId="913" fillId="0" borderId="1" xfId="0" applyNumberFormat="1" applyFont="1" applyBorder="1" applyAlignment="1">
      <alignment horizontal="right" vertical="top"/>
    </xf>
    <xf numFmtId="169" fontId="914" fillId="0" borderId="1" xfId="0" applyNumberFormat="1" applyFont="1" applyBorder="1" applyAlignment="1">
      <alignment horizontal="right" vertical="top"/>
    </xf>
    <xf numFmtId="169" fontId="915" fillId="0" borderId="1" xfId="0" applyNumberFormat="1" applyFont="1" applyBorder="1" applyAlignment="1">
      <alignment horizontal="right" vertical="top"/>
    </xf>
    <xf numFmtId="169" fontId="916" fillId="0" borderId="1" xfId="0" applyNumberFormat="1" applyFont="1" applyBorder="1" applyAlignment="1">
      <alignment horizontal="right" vertical="top"/>
    </xf>
    <xf numFmtId="170" fontId="917" fillId="2" borderId="1" xfId="0" applyNumberFormat="1" applyFont="1" applyFill="1" applyBorder="1" applyAlignment="1" applyProtection="1">
      <alignment horizontal="right" vertical="top"/>
      <protection locked="0"/>
    </xf>
    <xf numFmtId="171" fontId="918" fillId="0" borderId="1" xfId="0" applyNumberFormat="1" applyFont="1" applyBorder="1" applyAlignment="1">
      <alignment horizontal="right" vertical="top"/>
    </xf>
    <xf numFmtId="4" fontId="919" fillId="0" borderId="1" xfId="0" applyNumberFormat="1" applyFont="1" applyBorder="1" applyAlignment="1">
      <alignment horizontal="right" vertical="top"/>
    </xf>
    <xf numFmtId="170" fontId="920" fillId="2" borderId="1" xfId="0" applyNumberFormat="1" applyFont="1" applyFill="1" applyBorder="1" applyAlignment="1" applyProtection="1">
      <alignment horizontal="right" vertical="top"/>
      <protection locked="0"/>
    </xf>
    <xf numFmtId="169" fontId="921" fillId="0" borderId="1" xfId="0" applyNumberFormat="1" applyFont="1" applyBorder="1" applyAlignment="1">
      <alignment horizontal="right" vertical="top"/>
    </xf>
    <xf numFmtId="169" fontId="922" fillId="0" borderId="1" xfId="0" applyNumberFormat="1" applyFont="1" applyBorder="1" applyAlignment="1">
      <alignment horizontal="right" vertical="top"/>
    </xf>
    <xf numFmtId="169" fontId="923" fillId="0" borderId="1" xfId="0" applyNumberFormat="1" applyFont="1" applyBorder="1" applyAlignment="1">
      <alignment horizontal="right" vertical="top"/>
    </xf>
    <xf numFmtId="4" fontId="924" fillId="0" borderId="1" xfId="0" applyNumberFormat="1" applyFont="1" applyBorder="1" applyAlignment="1">
      <alignment horizontal="right" vertical="top"/>
    </xf>
    <xf numFmtId="0" fontId="925" fillId="0" borderId="0" xfId="0" applyFont="1"/>
    <xf numFmtId="0" fontId="926" fillId="0" borderId="1" xfId="0" applyFont="1" applyBorder="1" applyAlignment="1">
      <alignment horizontal="left" vertical="top"/>
    </xf>
    <xf numFmtId="0" fontId="927" fillId="0" borderId="1" xfId="0" applyFont="1" applyBorder="1" applyAlignment="1">
      <alignment horizontal="left" vertical="top" wrapText="1"/>
    </xf>
    <xf numFmtId="0" fontId="928" fillId="0" borderId="1" xfId="0" applyFont="1" applyBorder="1" applyAlignment="1">
      <alignment horizontal="center" vertical="top"/>
    </xf>
    <xf numFmtId="168" fontId="929" fillId="0" borderId="1" xfId="0" applyNumberFormat="1" applyFont="1" applyBorder="1" applyAlignment="1">
      <alignment horizontal="right" vertical="top"/>
    </xf>
    <xf numFmtId="169" fontId="930" fillId="0" borderId="1" xfId="0" applyNumberFormat="1" applyFont="1" applyBorder="1" applyAlignment="1">
      <alignment horizontal="right" vertical="top"/>
    </xf>
    <xf numFmtId="169" fontId="931" fillId="0" borderId="1" xfId="0" applyNumberFormat="1" applyFont="1" applyBorder="1" applyAlignment="1">
      <alignment horizontal="right" vertical="top"/>
    </xf>
    <xf numFmtId="169" fontId="932" fillId="0" borderId="1" xfId="0" applyNumberFormat="1" applyFont="1" applyBorder="1" applyAlignment="1">
      <alignment horizontal="right" vertical="top"/>
    </xf>
    <xf numFmtId="170" fontId="933" fillId="2" borderId="1" xfId="0" applyNumberFormat="1" applyFont="1" applyFill="1" applyBorder="1" applyAlignment="1" applyProtection="1">
      <alignment horizontal="right" vertical="top"/>
      <protection locked="0"/>
    </xf>
    <xf numFmtId="171" fontId="934" fillId="0" borderId="1" xfId="0" applyNumberFormat="1" applyFont="1" applyBorder="1" applyAlignment="1">
      <alignment horizontal="right" vertical="top"/>
    </xf>
    <xf numFmtId="4" fontId="935" fillId="0" borderId="1" xfId="0" applyNumberFormat="1" applyFont="1" applyBorder="1" applyAlignment="1">
      <alignment horizontal="right" vertical="top"/>
    </xf>
    <xf numFmtId="170" fontId="936" fillId="2" borderId="1" xfId="0" applyNumberFormat="1" applyFont="1" applyFill="1" applyBorder="1" applyAlignment="1" applyProtection="1">
      <alignment horizontal="right" vertical="top"/>
      <protection locked="0"/>
    </xf>
    <xf numFmtId="169" fontId="937" fillId="0" borderId="1" xfId="0" applyNumberFormat="1" applyFont="1" applyBorder="1" applyAlignment="1">
      <alignment horizontal="right" vertical="top"/>
    </xf>
    <xf numFmtId="169" fontId="938" fillId="0" borderId="1" xfId="0" applyNumberFormat="1" applyFont="1" applyBorder="1" applyAlignment="1">
      <alignment horizontal="right" vertical="top"/>
    </xf>
    <xf numFmtId="169" fontId="939" fillId="0" borderId="1" xfId="0" applyNumberFormat="1" applyFont="1" applyBorder="1" applyAlignment="1">
      <alignment horizontal="right" vertical="top"/>
    </xf>
    <xf numFmtId="4" fontId="940" fillId="0" borderId="1" xfId="0" applyNumberFormat="1" applyFont="1" applyBorder="1" applyAlignment="1">
      <alignment horizontal="right" vertical="top"/>
    </xf>
    <xf numFmtId="0" fontId="941" fillId="0" borderId="0" xfId="0" applyFont="1"/>
    <xf numFmtId="0" fontId="942" fillId="0" borderId="1" xfId="0" applyFont="1" applyBorder="1" applyAlignment="1">
      <alignment horizontal="left" vertical="top"/>
    </xf>
    <xf numFmtId="0" fontId="943" fillId="0" borderId="1" xfId="0" applyFont="1" applyBorder="1" applyAlignment="1">
      <alignment horizontal="left" vertical="top" wrapText="1"/>
    </xf>
    <xf numFmtId="0" fontId="944" fillId="0" borderId="1" xfId="0" applyFont="1" applyBorder="1" applyAlignment="1">
      <alignment horizontal="center" vertical="top"/>
    </xf>
    <xf numFmtId="168" fontId="945" fillId="0" borderId="1" xfId="0" applyNumberFormat="1" applyFont="1" applyBorder="1" applyAlignment="1">
      <alignment horizontal="right" vertical="top"/>
    </xf>
    <xf numFmtId="169" fontId="946" fillId="0" borderId="1" xfId="0" applyNumberFormat="1" applyFont="1" applyBorder="1" applyAlignment="1">
      <alignment horizontal="right" vertical="top"/>
    </xf>
    <xf numFmtId="169" fontId="947" fillId="0" borderId="1" xfId="0" applyNumberFormat="1" applyFont="1" applyBorder="1" applyAlignment="1">
      <alignment horizontal="right" vertical="top"/>
    </xf>
    <xf numFmtId="169" fontId="948" fillId="0" borderId="1" xfId="0" applyNumberFormat="1" applyFont="1" applyBorder="1" applyAlignment="1">
      <alignment horizontal="right" vertical="top"/>
    </xf>
    <xf numFmtId="170" fontId="949" fillId="2" borderId="1" xfId="0" applyNumberFormat="1" applyFont="1" applyFill="1" applyBorder="1" applyAlignment="1" applyProtection="1">
      <alignment horizontal="right" vertical="top"/>
      <protection locked="0"/>
    </xf>
    <xf numFmtId="171" fontId="950" fillId="0" borderId="1" xfId="0" applyNumberFormat="1" applyFont="1" applyBorder="1" applyAlignment="1">
      <alignment horizontal="right" vertical="top"/>
    </xf>
    <xf numFmtId="4" fontId="951" fillId="0" borderId="1" xfId="0" applyNumberFormat="1" applyFont="1" applyBorder="1" applyAlignment="1">
      <alignment horizontal="right" vertical="top"/>
    </xf>
    <xf numFmtId="170" fontId="952" fillId="2" borderId="1" xfId="0" applyNumberFormat="1" applyFont="1" applyFill="1" applyBorder="1" applyAlignment="1" applyProtection="1">
      <alignment horizontal="right" vertical="top"/>
      <protection locked="0"/>
    </xf>
    <xf numFmtId="169" fontId="953" fillId="0" borderId="1" xfId="0" applyNumberFormat="1" applyFont="1" applyBorder="1" applyAlignment="1">
      <alignment horizontal="right" vertical="top"/>
    </xf>
    <xf numFmtId="169" fontId="954" fillId="0" borderId="1" xfId="0" applyNumberFormat="1" applyFont="1" applyBorder="1" applyAlignment="1">
      <alignment horizontal="right" vertical="top"/>
    </xf>
    <xf numFmtId="169" fontId="955" fillId="0" borderId="1" xfId="0" applyNumberFormat="1" applyFont="1" applyBorder="1" applyAlignment="1">
      <alignment horizontal="right" vertical="top"/>
    </xf>
    <xf numFmtId="4" fontId="956" fillId="0" borderId="1" xfId="0" applyNumberFormat="1" applyFont="1" applyBorder="1" applyAlignment="1">
      <alignment horizontal="right" vertical="top"/>
    </xf>
    <xf numFmtId="0" fontId="957" fillId="0" borderId="0" xfId="0" applyFont="1"/>
    <xf numFmtId="0" fontId="958" fillId="0" borderId="1" xfId="0" applyFont="1" applyBorder="1" applyAlignment="1">
      <alignment horizontal="left" vertical="top"/>
    </xf>
    <xf numFmtId="0" fontId="959" fillId="0" borderId="1" xfId="0" applyFont="1" applyBorder="1" applyAlignment="1">
      <alignment horizontal="left" vertical="top" wrapText="1"/>
    </xf>
    <xf numFmtId="0" fontId="960" fillId="0" borderId="1" xfId="0" applyFont="1" applyBorder="1" applyAlignment="1">
      <alignment horizontal="center" vertical="top"/>
    </xf>
    <xf numFmtId="168" fontId="961" fillId="0" borderId="1" xfId="0" applyNumberFormat="1" applyFont="1" applyBorder="1" applyAlignment="1">
      <alignment horizontal="right" vertical="top"/>
    </xf>
    <xf numFmtId="169" fontId="962" fillId="0" borderId="1" xfId="0" applyNumberFormat="1" applyFont="1" applyBorder="1" applyAlignment="1">
      <alignment horizontal="right" vertical="top"/>
    </xf>
    <xf numFmtId="169" fontId="963" fillId="0" borderId="1" xfId="0" applyNumberFormat="1" applyFont="1" applyBorder="1" applyAlignment="1">
      <alignment horizontal="right" vertical="top"/>
    </xf>
    <xf numFmtId="169" fontId="964" fillId="0" borderId="1" xfId="0" applyNumberFormat="1" applyFont="1" applyBorder="1" applyAlignment="1">
      <alignment horizontal="right" vertical="top"/>
    </xf>
    <xf numFmtId="170" fontId="965" fillId="2" borderId="1" xfId="0" applyNumberFormat="1" applyFont="1" applyFill="1" applyBorder="1" applyAlignment="1" applyProtection="1">
      <alignment horizontal="right" vertical="top"/>
      <protection locked="0"/>
    </xf>
    <xf numFmtId="171" fontId="966" fillId="0" borderId="1" xfId="0" applyNumberFormat="1" applyFont="1" applyBorder="1" applyAlignment="1">
      <alignment horizontal="right" vertical="top"/>
    </xf>
    <xf numFmtId="4" fontId="967" fillId="0" borderId="1" xfId="0" applyNumberFormat="1" applyFont="1" applyBorder="1" applyAlignment="1">
      <alignment horizontal="right" vertical="top"/>
    </xf>
    <xf numFmtId="170" fontId="968" fillId="2" borderId="1" xfId="0" applyNumberFormat="1" applyFont="1" applyFill="1" applyBorder="1" applyAlignment="1" applyProtection="1">
      <alignment horizontal="right" vertical="top"/>
      <protection locked="0"/>
    </xf>
    <xf numFmtId="169" fontId="969" fillId="0" borderId="1" xfId="0" applyNumberFormat="1" applyFont="1" applyBorder="1" applyAlignment="1">
      <alignment horizontal="right" vertical="top"/>
    </xf>
    <xf numFmtId="169" fontId="970" fillId="0" borderId="1" xfId="0" applyNumberFormat="1" applyFont="1" applyBorder="1" applyAlignment="1">
      <alignment horizontal="right" vertical="top"/>
    </xf>
    <xf numFmtId="169" fontId="971" fillId="0" borderId="1" xfId="0" applyNumberFormat="1" applyFont="1" applyBorder="1" applyAlignment="1">
      <alignment horizontal="right" vertical="top"/>
    </xf>
    <xf numFmtId="4" fontId="972" fillId="0" borderId="1" xfId="0" applyNumberFormat="1" applyFont="1" applyBorder="1" applyAlignment="1">
      <alignment horizontal="right" vertical="top"/>
    </xf>
    <xf numFmtId="0" fontId="973" fillId="0" borderId="0" xfId="0" applyFont="1"/>
    <xf numFmtId="0" fontId="974" fillId="0" borderId="1" xfId="0" applyFont="1" applyBorder="1" applyAlignment="1">
      <alignment horizontal="left" vertical="top"/>
    </xf>
    <xf numFmtId="0" fontId="975" fillId="0" borderId="1" xfId="0" applyFont="1" applyBorder="1" applyAlignment="1">
      <alignment horizontal="left" vertical="top" wrapText="1"/>
    </xf>
    <xf numFmtId="0" fontId="976" fillId="0" borderId="1" xfId="0" applyFont="1" applyBorder="1" applyAlignment="1">
      <alignment horizontal="center" vertical="top"/>
    </xf>
    <xf numFmtId="168" fontId="977" fillId="0" borderId="1" xfId="0" applyNumberFormat="1" applyFont="1" applyBorder="1" applyAlignment="1">
      <alignment horizontal="right" vertical="top"/>
    </xf>
    <xf numFmtId="169" fontId="978" fillId="0" borderId="1" xfId="0" applyNumberFormat="1" applyFont="1" applyBorder="1" applyAlignment="1">
      <alignment horizontal="right" vertical="top"/>
    </xf>
    <xf numFmtId="169" fontId="979" fillId="0" borderId="1" xfId="0" applyNumberFormat="1" applyFont="1" applyBorder="1" applyAlignment="1">
      <alignment horizontal="right" vertical="top"/>
    </xf>
    <xf numFmtId="169" fontId="980" fillId="0" borderId="1" xfId="0" applyNumberFormat="1" applyFont="1" applyBorder="1" applyAlignment="1">
      <alignment horizontal="right" vertical="top"/>
    </xf>
    <xf numFmtId="170" fontId="981" fillId="2" borderId="1" xfId="0" applyNumberFormat="1" applyFont="1" applyFill="1" applyBorder="1" applyAlignment="1" applyProtection="1">
      <alignment horizontal="right" vertical="top"/>
      <protection locked="0"/>
    </xf>
    <xf numFmtId="171" fontId="982" fillId="0" borderId="1" xfId="0" applyNumberFormat="1" applyFont="1" applyBorder="1" applyAlignment="1">
      <alignment horizontal="right" vertical="top"/>
    </xf>
    <xf numFmtId="4" fontId="983" fillId="0" borderId="1" xfId="0" applyNumberFormat="1" applyFont="1" applyBorder="1" applyAlignment="1">
      <alignment horizontal="right" vertical="top"/>
    </xf>
    <xf numFmtId="170" fontId="984" fillId="2" borderId="1" xfId="0" applyNumberFormat="1" applyFont="1" applyFill="1" applyBorder="1" applyAlignment="1" applyProtection="1">
      <alignment horizontal="right" vertical="top"/>
      <protection locked="0"/>
    </xf>
    <xf numFmtId="169" fontId="985" fillId="0" borderId="1" xfId="0" applyNumberFormat="1" applyFont="1" applyBorder="1" applyAlignment="1">
      <alignment horizontal="right" vertical="top"/>
    </xf>
    <xf numFmtId="169" fontId="986" fillId="0" borderId="1" xfId="0" applyNumberFormat="1" applyFont="1" applyBorder="1" applyAlignment="1">
      <alignment horizontal="right" vertical="top"/>
    </xf>
    <xf numFmtId="169" fontId="987" fillId="0" borderId="1" xfId="0" applyNumberFormat="1" applyFont="1" applyBorder="1" applyAlignment="1">
      <alignment horizontal="right" vertical="top"/>
    </xf>
    <xf numFmtId="4" fontId="988" fillId="0" borderId="1" xfId="0" applyNumberFormat="1" applyFont="1" applyBorder="1" applyAlignment="1">
      <alignment horizontal="right" vertical="top"/>
    </xf>
    <xf numFmtId="0" fontId="989" fillId="0" borderId="0" xfId="0" applyFont="1"/>
    <xf numFmtId="0" fontId="990" fillId="0" borderId="1" xfId="0" applyFont="1" applyBorder="1" applyAlignment="1">
      <alignment horizontal="left" vertical="top"/>
    </xf>
    <xf numFmtId="0" fontId="991" fillId="0" borderId="1" xfId="0" applyFont="1" applyBorder="1" applyAlignment="1">
      <alignment horizontal="left" vertical="top" wrapText="1"/>
    </xf>
    <xf numFmtId="0" fontId="992" fillId="0" borderId="1" xfId="0" applyFont="1" applyBorder="1" applyAlignment="1">
      <alignment horizontal="center" vertical="top"/>
    </xf>
    <xf numFmtId="168" fontId="993" fillId="0" borderId="1" xfId="0" applyNumberFormat="1" applyFont="1" applyBorder="1" applyAlignment="1">
      <alignment horizontal="right" vertical="top"/>
    </xf>
    <xf numFmtId="169" fontId="994" fillId="0" borderId="1" xfId="0" applyNumberFormat="1" applyFont="1" applyBorder="1" applyAlignment="1">
      <alignment horizontal="right" vertical="top"/>
    </xf>
    <xf numFmtId="169" fontId="995" fillId="0" borderId="1" xfId="0" applyNumberFormat="1" applyFont="1" applyBorder="1" applyAlignment="1">
      <alignment horizontal="right" vertical="top"/>
    </xf>
    <xf numFmtId="169" fontId="996" fillId="0" borderId="1" xfId="0" applyNumberFormat="1" applyFont="1" applyBorder="1" applyAlignment="1">
      <alignment horizontal="right" vertical="top"/>
    </xf>
    <xf numFmtId="170" fontId="997" fillId="2" borderId="1" xfId="0" applyNumberFormat="1" applyFont="1" applyFill="1" applyBorder="1" applyAlignment="1" applyProtection="1">
      <alignment horizontal="right" vertical="top"/>
      <protection locked="0"/>
    </xf>
    <xf numFmtId="171" fontId="998" fillId="0" borderId="1" xfId="0" applyNumberFormat="1" applyFont="1" applyBorder="1" applyAlignment="1">
      <alignment horizontal="right" vertical="top"/>
    </xf>
    <xf numFmtId="4" fontId="999" fillId="0" borderId="1" xfId="0" applyNumberFormat="1" applyFont="1" applyBorder="1" applyAlignment="1">
      <alignment horizontal="right" vertical="top"/>
    </xf>
    <xf numFmtId="170" fontId="1000" fillId="2" borderId="1" xfId="0" applyNumberFormat="1" applyFont="1" applyFill="1" applyBorder="1" applyAlignment="1" applyProtection="1">
      <alignment horizontal="right" vertical="top"/>
      <protection locked="0"/>
    </xf>
    <xf numFmtId="169" fontId="1001" fillId="0" borderId="1" xfId="0" applyNumberFormat="1" applyFont="1" applyBorder="1" applyAlignment="1">
      <alignment horizontal="right" vertical="top"/>
    </xf>
    <xf numFmtId="169" fontId="1002" fillId="0" borderId="1" xfId="0" applyNumberFormat="1" applyFont="1" applyBorder="1" applyAlignment="1">
      <alignment horizontal="right" vertical="top"/>
    </xf>
    <xf numFmtId="169" fontId="1003" fillId="0" borderId="1" xfId="0" applyNumberFormat="1" applyFont="1" applyBorder="1" applyAlignment="1">
      <alignment horizontal="right" vertical="top"/>
    </xf>
    <xf numFmtId="4" fontId="1004" fillId="0" borderId="1" xfId="0" applyNumberFormat="1" applyFont="1" applyBorder="1" applyAlignment="1">
      <alignment horizontal="right" vertical="top"/>
    </xf>
    <xf numFmtId="0" fontId="1005" fillId="0" borderId="0" xfId="0" applyFont="1"/>
    <xf numFmtId="0" fontId="1006" fillId="0" borderId="1" xfId="0" applyFont="1" applyBorder="1" applyAlignment="1">
      <alignment horizontal="left" vertical="top"/>
    </xf>
    <xf numFmtId="0" fontId="1007" fillId="0" borderId="1" xfId="0" applyFont="1" applyBorder="1" applyAlignment="1">
      <alignment horizontal="left" vertical="top" wrapText="1"/>
    </xf>
    <xf numFmtId="0" fontId="1008" fillId="0" borderId="1" xfId="0" applyFont="1" applyBorder="1" applyAlignment="1">
      <alignment horizontal="center" vertical="top"/>
    </xf>
    <xf numFmtId="168" fontId="1009" fillId="0" borderId="1" xfId="0" applyNumberFormat="1" applyFont="1" applyBorder="1" applyAlignment="1">
      <alignment horizontal="right" vertical="top"/>
    </xf>
    <xf numFmtId="169" fontId="1010" fillId="0" borderId="1" xfId="0" applyNumberFormat="1" applyFont="1" applyBorder="1" applyAlignment="1">
      <alignment horizontal="right" vertical="top"/>
    </xf>
    <xf numFmtId="169" fontId="1011" fillId="0" borderId="1" xfId="0" applyNumberFormat="1" applyFont="1" applyBorder="1" applyAlignment="1">
      <alignment horizontal="right" vertical="top"/>
    </xf>
    <xf numFmtId="169" fontId="1012" fillId="0" borderId="1" xfId="0" applyNumberFormat="1" applyFont="1" applyBorder="1" applyAlignment="1">
      <alignment horizontal="right" vertical="top"/>
    </xf>
    <xf numFmtId="170" fontId="1013" fillId="2" borderId="1" xfId="0" applyNumberFormat="1" applyFont="1" applyFill="1" applyBorder="1" applyAlignment="1" applyProtection="1">
      <alignment horizontal="right" vertical="top"/>
      <protection locked="0"/>
    </xf>
    <xf numFmtId="171" fontId="1014" fillId="0" borderId="1" xfId="0" applyNumberFormat="1" applyFont="1" applyBorder="1" applyAlignment="1">
      <alignment horizontal="right" vertical="top"/>
    </xf>
    <xf numFmtId="4" fontId="1015" fillId="0" borderId="1" xfId="0" applyNumberFormat="1" applyFont="1" applyBorder="1" applyAlignment="1">
      <alignment horizontal="right" vertical="top"/>
    </xf>
    <xf numFmtId="170" fontId="1016" fillId="2" borderId="1" xfId="0" applyNumberFormat="1" applyFont="1" applyFill="1" applyBorder="1" applyAlignment="1" applyProtection="1">
      <alignment horizontal="right" vertical="top"/>
      <protection locked="0"/>
    </xf>
    <xf numFmtId="169" fontId="1017" fillId="0" borderId="1" xfId="0" applyNumberFormat="1" applyFont="1" applyBorder="1" applyAlignment="1">
      <alignment horizontal="right" vertical="top"/>
    </xf>
    <xf numFmtId="169" fontId="1018" fillId="0" borderId="1" xfId="0" applyNumberFormat="1" applyFont="1" applyBorder="1" applyAlignment="1">
      <alignment horizontal="right" vertical="top"/>
    </xf>
    <xf numFmtId="169" fontId="1019" fillId="0" borderId="1" xfId="0" applyNumberFormat="1" applyFont="1" applyBorder="1" applyAlignment="1">
      <alignment horizontal="right" vertical="top"/>
    </xf>
    <xf numFmtId="4" fontId="1020" fillId="0" borderId="1" xfId="0" applyNumberFormat="1" applyFont="1" applyBorder="1" applyAlignment="1">
      <alignment horizontal="right" vertical="top"/>
    </xf>
    <xf numFmtId="0" fontId="1021" fillId="0" borderId="0" xfId="0" applyFont="1"/>
    <xf numFmtId="0" fontId="1022" fillId="3" borderId="1" xfId="0" applyFont="1" applyFill="1" applyBorder="1" applyAlignment="1">
      <alignment horizontal="left"/>
    </xf>
    <xf numFmtId="4" fontId="1034" fillId="3" borderId="1" xfId="0" applyNumberFormat="1" applyFont="1" applyFill="1" applyBorder="1" applyAlignment="1">
      <alignment horizontal="right"/>
    </xf>
    <xf numFmtId="4" fontId="1035" fillId="3" borderId="1" xfId="0" applyNumberFormat="1" applyFont="1" applyFill="1" applyBorder="1" applyAlignment="1">
      <alignment horizontal="right"/>
    </xf>
    <xf numFmtId="4" fontId="1036" fillId="3" borderId="1" xfId="0" applyNumberFormat="1" applyFont="1" applyFill="1" applyBorder="1" applyAlignment="1">
      <alignment horizontal="right"/>
    </xf>
    <xf numFmtId="0" fontId="1037" fillId="0" borderId="0" xfId="0" applyFont="1"/>
    <xf numFmtId="0" fontId="1038" fillId="0" borderId="1" xfId="0" applyFont="1" applyBorder="1" applyAlignment="1">
      <alignment horizontal="left" vertical="top"/>
    </xf>
    <xf numFmtId="0" fontId="1039" fillId="0" borderId="1" xfId="0" applyFont="1" applyBorder="1" applyAlignment="1">
      <alignment horizontal="left" vertical="top" wrapText="1"/>
    </xf>
    <xf numFmtId="0" fontId="1040" fillId="0" borderId="1" xfId="0" applyFont="1" applyBorder="1" applyAlignment="1">
      <alignment horizontal="center" vertical="top"/>
    </xf>
    <xf numFmtId="168" fontId="1041" fillId="0" borderId="1" xfId="0" applyNumberFormat="1" applyFont="1" applyBorder="1" applyAlignment="1">
      <alignment horizontal="right" vertical="top"/>
    </xf>
    <xf numFmtId="169" fontId="1042" fillId="0" borderId="1" xfId="0" applyNumberFormat="1" applyFont="1" applyBorder="1" applyAlignment="1">
      <alignment horizontal="right" vertical="top"/>
    </xf>
    <xf numFmtId="169" fontId="1043" fillId="0" borderId="1" xfId="0" applyNumberFormat="1" applyFont="1" applyBorder="1" applyAlignment="1">
      <alignment horizontal="right" vertical="top"/>
    </xf>
    <xf numFmtId="169" fontId="1044" fillId="0" borderId="1" xfId="0" applyNumberFormat="1" applyFont="1" applyBorder="1" applyAlignment="1">
      <alignment horizontal="right" vertical="top"/>
    </xf>
    <xf numFmtId="170" fontId="1045" fillId="2" borderId="1" xfId="0" applyNumberFormat="1" applyFont="1" applyFill="1" applyBorder="1" applyAlignment="1" applyProtection="1">
      <alignment horizontal="right" vertical="top"/>
      <protection locked="0"/>
    </xf>
    <xf numFmtId="171" fontId="1046" fillId="0" borderId="1" xfId="0" applyNumberFormat="1" applyFont="1" applyBorder="1" applyAlignment="1">
      <alignment horizontal="right" vertical="top"/>
    </xf>
    <xf numFmtId="4" fontId="1047" fillId="0" borderId="1" xfId="0" applyNumberFormat="1" applyFont="1" applyBorder="1" applyAlignment="1">
      <alignment horizontal="right" vertical="top"/>
    </xf>
    <xf numFmtId="170" fontId="1048" fillId="2" borderId="1" xfId="0" applyNumberFormat="1" applyFont="1" applyFill="1" applyBorder="1" applyAlignment="1" applyProtection="1">
      <alignment horizontal="right" vertical="top"/>
      <protection locked="0"/>
    </xf>
    <xf numFmtId="169" fontId="1049" fillId="0" borderId="1" xfId="0" applyNumberFormat="1" applyFont="1" applyBorder="1" applyAlignment="1">
      <alignment horizontal="right" vertical="top"/>
    </xf>
    <xf numFmtId="169" fontId="1050" fillId="0" borderId="1" xfId="0" applyNumberFormat="1" applyFont="1" applyBorder="1" applyAlignment="1">
      <alignment horizontal="right" vertical="top"/>
    </xf>
    <xf numFmtId="169" fontId="1051" fillId="0" borderId="1" xfId="0" applyNumberFormat="1" applyFont="1" applyBorder="1" applyAlignment="1">
      <alignment horizontal="right" vertical="top"/>
    </xf>
    <xf numFmtId="4" fontId="1052" fillId="0" borderId="1" xfId="0" applyNumberFormat="1" applyFont="1" applyBorder="1" applyAlignment="1">
      <alignment horizontal="right" vertical="top"/>
    </xf>
    <xf numFmtId="0" fontId="1053" fillId="0" borderId="0" xfId="0" applyFont="1"/>
    <xf numFmtId="4" fontId="1055" fillId="3" borderId="0" xfId="0" applyNumberFormat="1" applyFont="1" applyFill="1" applyAlignment="1">
      <alignment horizontal="right"/>
    </xf>
    <xf numFmtId="4" fontId="1056" fillId="3" borderId="0" xfId="0" applyNumberFormat="1" applyFont="1" applyFill="1" applyAlignment="1">
      <alignment horizontal="right"/>
    </xf>
    <xf numFmtId="4" fontId="1057" fillId="3" borderId="0" xfId="0" applyNumberFormat="1" applyFont="1" applyFill="1" applyAlignment="1">
      <alignment horizontal="right"/>
    </xf>
    <xf numFmtId="0" fontId="1062" fillId="0" borderId="0" xfId="0" applyFont="1" applyAlignment="1">
      <alignment horizontal="left" vertical="top"/>
    </xf>
    <xf numFmtId="0" fontId="1065" fillId="3" borderId="1" xfId="0" applyFont="1" applyFill="1" applyBorder="1" applyAlignment="1">
      <alignment horizontal="left"/>
    </xf>
    <xf numFmtId="0" fontId="1066" fillId="3" borderId="1" xfId="0" applyFont="1" applyFill="1" applyBorder="1" applyAlignment="1">
      <alignment horizontal="left"/>
    </xf>
    <xf numFmtId="0" fontId="1067" fillId="3" borderId="1" xfId="0" applyFont="1" applyFill="1" applyBorder="1" applyAlignment="1">
      <alignment horizontal="left"/>
    </xf>
    <xf numFmtId="0" fontId="1068" fillId="3" borderId="1" xfId="0" applyFont="1" applyFill="1" applyBorder="1" applyAlignment="1">
      <alignment horizontal="left"/>
    </xf>
    <xf numFmtId="0" fontId="1069" fillId="3" borderId="1" xfId="0" applyFont="1" applyFill="1" applyBorder="1" applyAlignment="1">
      <alignment horizontal="left"/>
    </xf>
    <xf numFmtId="0" fontId="1070" fillId="3" borderId="1" xfId="0" applyFont="1" applyFill="1" applyBorder="1" applyAlignment="1">
      <alignment horizontal="left"/>
    </xf>
    <xf numFmtId="0" fontId="1071" fillId="3" borderId="1" xfId="0" applyFont="1" applyFill="1" applyBorder="1" applyAlignment="1">
      <alignment horizontal="left"/>
    </xf>
    <xf numFmtId="0" fontId="1072" fillId="3" borderId="1" xfId="0" applyFont="1" applyFill="1" applyBorder="1" applyAlignment="1">
      <alignment horizontal="left"/>
    </xf>
    <xf numFmtId="0" fontId="1073" fillId="3" borderId="1" xfId="0" applyFont="1" applyFill="1" applyBorder="1" applyAlignment="1">
      <alignment horizontal="left"/>
    </xf>
    <xf numFmtId="0" fontId="1074" fillId="3" borderId="1" xfId="0" applyFont="1" applyFill="1" applyBorder="1" applyAlignment="1">
      <alignment horizontal="left"/>
    </xf>
    <xf numFmtId="0" fontId="1075" fillId="3" borderId="1" xfId="0" applyFont="1" applyFill="1" applyBorder="1" applyAlignment="1">
      <alignment horizontal="left"/>
    </xf>
    <xf numFmtId="0" fontId="1076" fillId="0" borderId="1" xfId="0" applyFont="1" applyBorder="1" applyAlignment="1">
      <alignment horizontal="left" vertical="top"/>
    </xf>
    <xf numFmtId="0" fontId="1077" fillId="0" borderId="1" xfId="0" applyFont="1" applyBorder="1" applyAlignment="1">
      <alignment horizontal="left" vertical="top" wrapText="1"/>
    </xf>
    <xf numFmtId="4" fontId="1078" fillId="2" borderId="1" xfId="0" applyNumberFormat="1" applyFont="1" applyFill="1" applyBorder="1" applyAlignment="1" applyProtection="1">
      <alignment horizontal="right" vertical="top"/>
      <protection locked="0"/>
    </xf>
    <xf numFmtId="4" fontId="1079" fillId="0" borderId="1" xfId="0" applyNumberFormat="1" applyFont="1" applyBorder="1" applyAlignment="1">
      <alignment horizontal="right" vertical="top"/>
    </xf>
    <xf numFmtId="4" fontId="1080" fillId="2" borderId="1" xfId="0" applyNumberFormat="1" applyFont="1" applyFill="1" applyBorder="1" applyAlignment="1" applyProtection="1">
      <alignment horizontal="right" vertical="top"/>
      <protection locked="0"/>
    </xf>
    <xf numFmtId="4" fontId="1081" fillId="0" borderId="1" xfId="0" applyNumberFormat="1" applyFont="1" applyBorder="1" applyAlignment="1">
      <alignment horizontal="right" vertical="top"/>
    </xf>
    <xf numFmtId="4" fontId="1082" fillId="2" borderId="1" xfId="0" applyNumberFormat="1" applyFont="1" applyFill="1" applyBorder="1" applyAlignment="1" applyProtection="1">
      <alignment horizontal="right" vertical="top"/>
      <protection locked="0"/>
    </xf>
    <xf numFmtId="4" fontId="1083" fillId="0" borderId="1" xfId="0" applyNumberFormat="1" applyFont="1" applyBorder="1" applyAlignment="1">
      <alignment horizontal="right" vertical="top"/>
    </xf>
    <xf numFmtId="4" fontId="1084" fillId="3" borderId="1" xfId="0" applyNumberFormat="1" applyFont="1" applyFill="1" applyBorder="1" applyAlignment="1">
      <alignment horizontal="right" vertical="top"/>
    </xf>
    <xf numFmtId="4" fontId="1085" fillId="3" borderId="1" xfId="0" applyNumberFormat="1" applyFont="1" applyFill="1" applyBorder="1" applyAlignment="1">
      <alignment horizontal="right" vertical="top"/>
    </xf>
    <xf numFmtId="0" fontId="1086" fillId="0" borderId="1" xfId="0" applyFont="1" applyBorder="1" applyAlignment="1">
      <alignment horizontal="left" vertical="top"/>
    </xf>
    <xf numFmtId="0" fontId="1087" fillId="0" borderId="1" xfId="0" applyFont="1" applyBorder="1" applyAlignment="1">
      <alignment horizontal="left" vertical="top" wrapText="1"/>
    </xf>
    <xf numFmtId="4" fontId="1088" fillId="2" borderId="1" xfId="0" applyNumberFormat="1" applyFont="1" applyFill="1" applyBorder="1" applyAlignment="1" applyProtection="1">
      <alignment horizontal="right" vertical="top"/>
      <protection locked="0"/>
    </xf>
    <xf numFmtId="4" fontId="1089" fillId="0" borderId="1" xfId="0" applyNumberFormat="1" applyFont="1" applyBorder="1" applyAlignment="1">
      <alignment horizontal="right" vertical="top"/>
    </xf>
    <xf numFmtId="4" fontId="1090" fillId="2" borderId="1" xfId="0" applyNumberFormat="1" applyFont="1" applyFill="1" applyBorder="1" applyAlignment="1" applyProtection="1">
      <alignment horizontal="right" vertical="top"/>
      <protection locked="0"/>
    </xf>
    <xf numFmtId="4" fontId="1091" fillId="0" borderId="1" xfId="0" applyNumberFormat="1" applyFont="1" applyBorder="1" applyAlignment="1">
      <alignment horizontal="right" vertical="top"/>
    </xf>
    <xf numFmtId="4" fontId="1092" fillId="2" borderId="1" xfId="0" applyNumberFormat="1" applyFont="1" applyFill="1" applyBorder="1" applyAlignment="1" applyProtection="1">
      <alignment horizontal="right" vertical="top"/>
      <protection locked="0"/>
    </xf>
    <xf numFmtId="4" fontId="1093" fillId="0" borderId="1" xfId="0" applyNumberFormat="1" applyFont="1" applyBorder="1" applyAlignment="1">
      <alignment horizontal="right" vertical="top"/>
    </xf>
    <xf numFmtId="4" fontId="1094" fillId="3" borderId="1" xfId="0" applyNumberFormat="1" applyFont="1" applyFill="1" applyBorder="1" applyAlignment="1">
      <alignment horizontal="right" vertical="top"/>
    </xf>
    <xf numFmtId="4" fontId="1095" fillId="3" borderId="1" xfId="0" applyNumberFormat="1" applyFont="1" applyFill="1" applyBorder="1" applyAlignment="1">
      <alignment horizontal="right" vertical="top"/>
    </xf>
    <xf numFmtId="0" fontId="1096" fillId="0" borderId="1" xfId="0" applyFont="1" applyBorder="1" applyAlignment="1">
      <alignment horizontal="left" vertical="top"/>
    </xf>
    <xf numFmtId="0" fontId="1097" fillId="0" borderId="1" xfId="0" applyFont="1" applyBorder="1" applyAlignment="1">
      <alignment horizontal="left" vertical="top" wrapText="1"/>
    </xf>
    <xf numFmtId="4" fontId="1098" fillId="2" borderId="1" xfId="0" applyNumberFormat="1" applyFont="1" applyFill="1" applyBorder="1" applyAlignment="1" applyProtection="1">
      <alignment horizontal="right" vertical="top"/>
      <protection locked="0"/>
    </xf>
    <xf numFmtId="4" fontId="1099" fillId="0" borderId="1" xfId="0" applyNumberFormat="1" applyFont="1" applyBorder="1" applyAlignment="1">
      <alignment horizontal="right" vertical="top"/>
    </xf>
    <xf numFmtId="4" fontId="1100" fillId="2" borderId="1" xfId="0" applyNumberFormat="1" applyFont="1" applyFill="1" applyBorder="1" applyAlignment="1" applyProtection="1">
      <alignment horizontal="right" vertical="top"/>
      <protection locked="0"/>
    </xf>
    <xf numFmtId="4" fontId="1101" fillId="0" borderId="1" xfId="0" applyNumberFormat="1" applyFont="1" applyBorder="1" applyAlignment="1">
      <alignment horizontal="right" vertical="top"/>
    </xf>
    <xf numFmtId="4" fontId="1102" fillId="2" borderId="1" xfId="0" applyNumberFormat="1" applyFont="1" applyFill="1" applyBorder="1" applyAlignment="1" applyProtection="1">
      <alignment horizontal="right" vertical="top"/>
      <protection locked="0"/>
    </xf>
    <xf numFmtId="4" fontId="1103" fillId="0" borderId="1" xfId="0" applyNumberFormat="1" applyFont="1" applyBorder="1" applyAlignment="1">
      <alignment horizontal="right" vertical="top"/>
    </xf>
    <xf numFmtId="4" fontId="1104" fillId="3" borderId="1" xfId="0" applyNumberFormat="1" applyFont="1" applyFill="1" applyBorder="1" applyAlignment="1">
      <alignment horizontal="right" vertical="top"/>
    </xf>
    <xf numFmtId="4" fontId="1105" fillId="3" borderId="1" xfId="0" applyNumberFormat="1" applyFont="1" applyFill="1" applyBorder="1" applyAlignment="1">
      <alignment horizontal="right" vertical="top"/>
    </xf>
    <xf numFmtId="0" fontId="1106" fillId="0" borderId="1" xfId="0" applyFont="1" applyBorder="1" applyAlignment="1">
      <alignment horizontal="left" vertical="top"/>
    </xf>
    <xf numFmtId="0" fontId="1107" fillId="0" borderId="1" xfId="0" applyFont="1" applyBorder="1" applyAlignment="1">
      <alignment horizontal="left" vertical="top" wrapText="1"/>
    </xf>
    <xf numFmtId="4" fontId="1108" fillId="2" borderId="1" xfId="0" applyNumberFormat="1" applyFont="1" applyFill="1" applyBorder="1" applyAlignment="1" applyProtection="1">
      <alignment horizontal="right" vertical="top"/>
      <protection locked="0"/>
    </xf>
    <xf numFmtId="4" fontId="1109" fillId="0" borderId="1" xfId="0" applyNumberFormat="1" applyFont="1" applyBorder="1" applyAlignment="1">
      <alignment horizontal="right" vertical="top"/>
    </xf>
    <xf numFmtId="4" fontId="1110" fillId="2" borderId="1" xfId="0" applyNumberFormat="1" applyFont="1" applyFill="1" applyBorder="1" applyAlignment="1" applyProtection="1">
      <alignment horizontal="right" vertical="top"/>
      <protection locked="0"/>
    </xf>
    <xf numFmtId="4" fontId="1111" fillId="0" borderId="1" xfId="0" applyNumberFormat="1" applyFont="1" applyBorder="1" applyAlignment="1">
      <alignment horizontal="right" vertical="top"/>
    </xf>
    <xf numFmtId="4" fontId="1112" fillId="2" borderId="1" xfId="0" applyNumberFormat="1" applyFont="1" applyFill="1" applyBorder="1" applyAlignment="1" applyProtection="1">
      <alignment horizontal="right" vertical="top"/>
      <protection locked="0"/>
    </xf>
    <xf numFmtId="4" fontId="1113" fillId="0" borderId="1" xfId="0" applyNumberFormat="1" applyFont="1" applyBorder="1" applyAlignment="1">
      <alignment horizontal="right" vertical="top"/>
    </xf>
    <xf numFmtId="4" fontId="1114" fillId="3" borderId="1" xfId="0" applyNumberFormat="1" applyFont="1" applyFill="1" applyBorder="1" applyAlignment="1">
      <alignment horizontal="right" vertical="top"/>
    </xf>
    <xf numFmtId="4" fontId="1115" fillId="3" borderId="1" xfId="0" applyNumberFormat="1" applyFont="1" applyFill="1" applyBorder="1" applyAlignment="1">
      <alignment horizontal="right" vertical="top"/>
    </xf>
    <xf numFmtId="0" fontId="1116" fillId="0" borderId="1" xfId="0" applyFont="1" applyBorder="1" applyAlignment="1">
      <alignment horizontal="left" vertical="top"/>
    </xf>
    <xf numFmtId="0" fontId="1117" fillId="0" borderId="1" xfId="0" applyFont="1" applyBorder="1" applyAlignment="1">
      <alignment horizontal="left" vertical="top" wrapText="1"/>
    </xf>
    <xf numFmtId="4" fontId="1118" fillId="2" borderId="1" xfId="0" applyNumberFormat="1" applyFont="1" applyFill="1" applyBorder="1" applyAlignment="1" applyProtection="1">
      <alignment horizontal="right" vertical="top"/>
      <protection locked="0"/>
    </xf>
    <xf numFmtId="4" fontId="1119" fillId="0" borderId="1" xfId="0" applyNumberFormat="1" applyFont="1" applyBorder="1" applyAlignment="1">
      <alignment horizontal="right" vertical="top"/>
    </xf>
    <xf numFmtId="4" fontId="1120" fillId="2" borderId="1" xfId="0" applyNumberFormat="1" applyFont="1" applyFill="1" applyBorder="1" applyAlignment="1" applyProtection="1">
      <alignment horizontal="right" vertical="top"/>
      <protection locked="0"/>
    </xf>
    <xf numFmtId="4" fontId="1121" fillId="0" borderId="1" xfId="0" applyNumberFormat="1" applyFont="1" applyBorder="1" applyAlignment="1">
      <alignment horizontal="right" vertical="top"/>
    </xf>
    <xf numFmtId="4" fontId="1122" fillId="2" borderId="1" xfId="0" applyNumberFormat="1" applyFont="1" applyFill="1" applyBorder="1" applyAlignment="1" applyProtection="1">
      <alignment horizontal="right" vertical="top"/>
      <protection locked="0"/>
    </xf>
    <xf numFmtId="4" fontId="1123" fillId="0" borderId="1" xfId="0" applyNumberFormat="1" applyFont="1" applyBorder="1" applyAlignment="1">
      <alignment horizontal="right" vertical="top"/>
    </xf>
    <xf numFmtId="4" fontId="1124" fillId="3" borderId="1" xfId="0" applyNumberFormat="1" applyFont="1" applyFill="1" applyBorder="1" applyAlignment="1">
      <alignment horizontal="right" vertical="top"/>
    </xf>
    <xf numFmtId="4" fontId="1125" fillId="3" borderId="1" xfId="0" applyNumberFormat="1" applyFont="1" applyFill="1" applyBorder="1" applyAlignment="1">
      <alignment horizontal="right" vertical="top"/>
    </xf>
    <xf numFmtId="0" fontId="1126" fillId="0" borderId="1" xfId="0" applyFont="1" applyBorder="1" applyAlignment="1">
      <alignment horizontal="left" vertical="top"/>
    </xf>
    <xf numFmtId="0" fontId="1127" fillId="0" borderId="1" xfId="0" applyFont="1" applyBorder="1" applyAlignment="1">
      <alignment horizontal="left" vertical="top" wrapText="1"/>
    </xf>
    <xf numFmtId="4" fontId="1128" fillId="2" borderId="1" xfId="0" applyNumberFormat="1" applyFont="1" applyFill="1" applyBorder="1" applyAlignment="1" applyProtection="1">
      <alignment horizontal="right" vertical="top"/>
      <protection locked="0"/>
    </xf>
    <xf numFmtId="4" fontId="1129" fillId="0" borderId="1" xfId="0" applyNumberFormat="1" applyFont="1" applyBorder="1" applyAlignment="1">
      <alignment horizontal="right" vertical="top"/>
    </xf>
    <xf numFmtId="4" fontId="1130" fillId="2" borderId="1" xfId="0" applyNumberFormat="1" applyFont="1" applyFill="1" applyBorder="1" applyAlignment="1" applyProtection="1">
      <alignment horizontal="right" vertical="top"/>
      <protection locked="0"/>
    </xf>
    <xf numFmtId="4" fontId="1131" fillId="0" borderId="1" xfId="0" applyNumberFormat="1" applyFont="1" applyBorder="1" applyAlignment="1">
      <alignment horizontal="right" vertical="top"/>
    </xf>
    <xf numFmtId="4" fontId="1132" fillId="2" borderId="1" xfId="0" applyNumberFormat="1" applyFont="1" applyFill="1" applyBorder="1" applyAlignment="1" applyProtection="1">
      <alignment horizontal="right" vertical="top"/>
      <protection locked="0"/>
    </xf>
    <xf numFmtId="4" fontId="1133" fillId="0" borderId="1" xfId="0" applyNumberFormat="1" applyFont="1" applyBorder="1" applyAlignment="1">
      <alignment horizontal="right" vertical="top"/>
    </xf>
    <xf numFmtId="4" fontId="1134" fillId="3" borderId="1" xfId="0" applyNumberFormat="1" applyFont="1" applyFill="1" applyBorder="1" applyAlignment="1">
      <alignment horizontal="right" vertical="top"/>
    </xf>
    <xf numFmtId="4" fontId="1135" fillId="3" borderId="1" xfId="0" applyNumberFormat="1" applyFont="1" applyFill="1" applyBorder="1" applyAlignment="1">
      <alignment horizontal="right" vertical="top"/>
    </xf>
    <xf numFmtId="0" fontId="1136" fillId="0" borderId="1" xfId="0" applyFont="1" applyBorder="1" applyAlignment="1">
      <alignment horizontal="left" vertical="top"/>
    </xf>
    <xf numFmtId="0" fontId="1137" fillId="0" borderId="1" xfId="0" applyFont="1" applyBorder="1" applyAlignment="1">
      <alignment horizontal="left" vertical="top" wrapText="1"/>
    </xf>
    <xf numFmtId="4" fontId="1138" fillId="2" borderId="1" xfId="0" applyNumberFormat="1" applyFont="1" applyFill="1" applyBorder="1" applyAlignment="1" applyProtection="1">
      <alignment horizontal="right" vertical="top"/>
      <protection locked="0"/>
    </xf>
    <xf numFmtId="4" fontId="1139" fillId="0" borderId="1" xfId="0" applyNumberFormat="1" applyFont="1" applyBorder="1" applyAlignment="1">
      <alignment horizontal="right" vertical="top"/>
    </xf>
    <xf numFmtId="4" fontId="1140" fillId="2" borderId="1" xfId="0" applyNumberFormat="1" applyFont="1" applyFill="1" applyBorder="1" applyAlignment="1" applyProtection="1">
      <alignment horizontal="right" vertical="top"/>
      <protection locked="0"/>
    </xf>
    <xf numFmtId="4" fontId="1141" fillId="0" borderId="1" xfId="0" applyNumberFormat="1" applyFont="1" applyBorder="1" applyAlignment="1">
      <alignment horizontal="right" vertical="top"/>
    </xf>
    <xf numFmtId="4" fontId="1142" fillId="2" borderId="1" xfId="0" applyNumberFormat="1" applyFont="1" applyFill="1" applyBorder="1" applyAlignment="1" applyProtection="1">
      <alignment horizontal="right" vertical="top"/>
      <protection locked="0"/>
    </xf>
    <xf numFmtId="4" fontId="1143" fillId="0" borderId="1" xfId="0" applyNumberFormat="1" applyFont="1" applyBorder="1" applyAlignment="1">
      <alignment horizontal="right" vertical="top"/>
    </xf>
    <xf numFmtId="4" fontId="1144" fillId="3" borderId="1" xfId="0" applyNumberFormat="1" applyFont="1" applyFill="1" applyBorder="1" applyAlignment="1">
      <alignment horizontal="right" vertical="top"/>
    </xf>
    <xf numFmtId="4" fontId="1145" fillId="3" borderId="1" xfId="0" applyNumberFormat="1" applyFont="1" applyFill="1" applyBorder="1" applyAlignment="1">
      <alignment horizontal="right" vertical="top"/>
    </xf>
    <xf numFmtId="0" fontId="1146" fillId="0" borderId="1" xfId="0" applyFont="1" applyBorder="1" applyAlignment="1">
      <alignment horizontal="left" vertical="top"/>
    </xf>
    <xf numFmtId="0" fontId="1147" fillId="0" borderId="1" xfId="0" applyFont="1" applyBorder="1" applyAlignment="1">
      <alignment horizontal="left" vertical="top" wrapText="1"/>
    </xf>
    <xf numFmtId="4" fontId="1148" fillId="2" borderId="1" xfId="0" applyNumberFormat="1" applyFont="1" applyFill="1" applyBorder="1" applyAlignment="1" applyProtection="1">
      <alignment horizontal="right" vertical="top"/>
      <protection locked="0"/>
    </xf>
    <xf numFmtId="4" fontId="1149" fillId="0" borderId="1" xfId="0" applyNumberFormat="1" applyFont="1" applyBorder="1" applyAlignment="1">
      <alignment horizontal="right" vertical="top"/>
    </xf>
    <xf numFmtId="4" fontId="1150" fillId="2" borderId="1" xfId="0" applyNumberFormat="1" applyFont="1" applyFill="1" applyBorder="1" applyAlignment="1" applyProtection="1">
      <alignment horizontal="right" vertical="top"/>
      <protection locked="0"/>
    </xf>
    <xf numFmtId="4" fontId="1151" fillId="0" borderId="1" xfId="0" applyNumberFormat="1" applyFont="1" applyBorder="1" applyAlignment="1">
      <alignment horizontal="right" vertical="top"/>
    </xf>
    <xf numFmtId="4" fontId="1152" fillId="2" borderId="1" xfId="0" applyNumberFormat="1" applyFont="1" applyFill="1" applyBorder="1" applyAlignment="1" applyProtection="1">
      <alignment horizontal="right" vertical="top"/>
      <protection locked="0"/>
    </xf>
    <xf numFmtId="4" fontId="1153" fillId="0" borderId="1" xfId="0" applyNumberFormat="1" applyFont="1" applyBorder="1" applyAlignment="1">
      <alignment horizontal="right" vertical="top"/>
    </xf>
    <xf numFmtId="4" fontId="1154" fillId="3" borderId="1" xfId="0" applyNumberFormat="1" applyFont="1" applyFill="1" applyBorder="1" applyAlignment="1">
      <alignment horizontal="right" vertical="top"/>
    </xf>
    <xf numFmtId="4" fontId="1155" fillId="3" borderId="1" xfId="0" applyNumberFormat="1" applyFont="1" applyFill="1" applyBorder="1" applyAlignment="1">
      <alignment horizontal="right" vertical="top"/>
    </xf>
    <xf numFmtId="0" fontId="1156" fillId="0" borderId="1" xfId="0" applyFont="1" applyBorder="1" applyAlignment="1">
      <alignment horizontal="left" vertical="top"/>
    </xf>
    <xf numFmtId="0" fontId="1157" fillId="0" borderId="1" xfId="0" applyFont="1" applyBorder="1" applyAlignment="1">
      <alignment horizontal="left" vertical="top" wrapText="1"/>
    </xf>
    <xf numFmtId="4" fontId="1158" fillId="2" borderId="1" xfId="0" applyNumberFormat="1" applyFont="1" applyFill="1" applyBorder="1" applyAlignment="1" applyProtection="1">
      <alignment horizontal="right" vertical="top"/>
      <protection locked="0"/>
    </xf>
    <xf numFmtId="4" fontId="1159" fillId="0" borderId="1" xfId="0" applyNumberFormat="1" applyFont="1" applyBorder="1" applyAlignment="1">
      <alignment horizontal="right" vertical="top"/>
    </xf>
    <xf numFmtId="4" fontId="1160" fillId="2" borderId="1" xfId="0" applyNumberFormat="1" applyFont="1" applyFill="1" applyBorder="1" applyAlignment="1" applyProtection="1">
      <alignment horizontal="right" vertical="top"/>
      <protection locked="0"/>
    </xf>
    <xf numFmtId="4" fontId="1161" fillId="0" borderId="1" xfId="0" applyNumberFormat="1" applyFont="1" applyBorder="1" applyAlignment="1">
      <alignment horizontal="right" vertical="top"/>
    </xf>
    <xf numFmtId="4" fontId="1162" fillId="2" borderId="1" xfId="0" applyNumberFormat="1" applyFont="1" applyFill="1" applyBorder="1" applyAlignment="1" applyProtection="1">
      <alignment horizontal="right" vertical="top"/>
      <protection locked="0"/>
    </xf>
    <xf numFmtId="4" fontId="1163" fillId="0" borderId="1" xfId="0" applyNumberFormat="1" applyFont="1" applyBorder="1" applyAlignment="1">
      <alignment horizontal="right" vertical="top"/>
    </xf>
    <xf numFmtId="4" fontId="1164" fillId="3" borderId="1" xfId="0" applyNumberFormat="1" applyFont="1" applyFill="1" applyBorder="1" applyAlignment="1">
      <alignment horizontal="right" vertical="top"/>
    </xf>
    <xf numFmtId="4" fontId="1165" fillId="3" borderId="1" xfId="0" applyNumberFormat="1" applyFont="1" applyFill="1" applyBorder="1" applyAlignment="1">
      <alignment horizontal="right" vertical="top"/>
    </xf>
    <xf numFmtId="0" fontId="1166" fillId="0" borderId="1" xfId="0" applyFont="1" applyBorder="1" applyAlignment="1">
      <alignment horizontal="left" vertical="top"/>
    </xf>
    <xf numFmtId="0" fontId="1167" fillId="0" borderId="1" xfId="0" applyFont="1" applyBorder="1" applyAlignment="1">
      <alignment horizontal="left" vertical="top" wrapText="1"/>
    </xf>
    <xf numFmtId="4" fontId="1168" fillId="2" borderId="1" xfId="0" applyNumberFormat="1" applyFont="1" applyFill="1" applyBorder="1" applyAlignment="1" applyProtection="1">
      <alignment horizontal="right" vertical="top"/>
      <protection locked="0"/>
    </xf>
    <xf numFmtId="4" fontId="1169" fillId="0" borderId="1" xfId="0" applyNumberFormat="1" applyFont="1" applyBorder="1" applyAlignment="1">
      <alignment horizontal="right" vertical="top"/>
    </xf>
    <xf numFmtId="4" fontId="1170" fillId="2" borderId="1" xfId="0" applyNumberFormat="1" applyFont="1" applyFill="1" applyBorder="1" applyAlignment="1" applyProtection="1">
      <alignment horizontal="right" vertical="top"/>
      <protection locked="0"/>
    </xf>
    <xf numFmtId="4" fontId="1171" fillId="0" borderId="1" xfId="0" applyNumberFormat="1" applyFont="1" applyBorder="1" applyAlignment="1">
      <alignment horizontal="right" vertical="top"/>
    </xf>
    <xf numFmtId="4" fontId="1172" fillId="2" borderId="1" xfId="0" applyNumberFormat="1" applyFont="1" applyFill="1" applyBorder="1" applyAlignment="1" applyProtection="1">
      <alignment horizontal="right" vertical="top"/>
      <protection locked="0"/>
    </xf>
    <xf numFmtId="4" fontId="1173" fillId="0" borderId="1" xfId="0" applyNumberFormat="1" applyFont="1" applyBorder="1" applyAlignment="1">
      <alignment horizontal="right" vertical="top"/>
    </xf>
    <xf numFmtId="4" fontId="1174" fillId="3" borderId="1" xfId="0" applyNumberFormat="1" applyFont="1" applyFill="1" applyBorder="1" applyAlignment="1">
      <alignment horizontal="right" vertical="top"/>
    </xf>
    <xf numFmtId="4" fontId="1175" fillId="3" borderId="1" xfId="0" applyNumberFormat="1" applyFont="1" applyFill="1" applyBorder="1" applyAlignment="1">
      <alignment horizontal="right" vertical="top"/>
    </xf>
    <xf numFmtId="0" fontId="1176" fillId="0" borderId="1" xfId="0" applyFont="1" applyBorder="1" applyAlignment="1">
      <alignment horizontal="left" vertical="top"/>
    </xf>
    <xf numFmtId="0" fontId="1177" fillId="0" borderId="1" xfId="0" applyFont="1" applyBorder="1" applyAlignment="1">
      <alignment horizontal="left" vertical="top" wrapText="1"/>
    </xf>
    <xf numFmtId="4" fontId="1178" fillId="2" borderId="1" xfId="0" applyNumberFormat="1" applyFont="1" applyFill="1" applyBorder="1" applyAlignment="1" applyProtection="1">
      <alignment horizontal="right" vertical="top"/>
      <protection locked="0"/>
    </xf>
    <xf numFmtId="4" fontId="1179" fillId="0" borderId="1" xfId="0" applyNumberFormat="1" applyFont="1" applyBorder="1" applyAlignment="1">
      <alignment horizontal="right" vertical="top"/>
    </xf>
    <xf numFmtId="4" fontId="1180" fillId="2" borderId="1" xfId="0" applyNumberFormat="1" applyFont="1" applyFill="1" applyBorder="1" applyAlignment="1" applyProtection="1">
      <alignment horizontal="right" vertical="top"/>
      <protection locked="0"/>
    </xf>
    <xf numFmtId="4" fontId="1181" fillId="0" borderId="1" xfId="0" applyNumberFormat="1" applyFont="1" applyBorder="1" applyAlignment="1">
      <alignment horizontal="right" vertical="top"/>
    </xf>
    <xf numFmtId="4" fontId="1182" fillId="2" borderId="1" xfId="0" applyNumberFormat="1" applyFont="1" applyFill="1" applyBorder="1" applyAlignment="1" applyProtection="1">
      <alignment horizontal="right" vertical="top"/>
      <protection locked="0"/>
    </xf>
    <xf numFmtId="4" fontId="1183" fillId="0" borderId="1" xfId="0" applyNumberFormat="1" applyFont="1" applyBorder="1" applyAlignment="1">
      <alignment horizontal="right" vertical="top"/>
    </xf>
    <xf numFmtId="4" fontId="1184" fillId="3" borderId="1" xfId="0" applyNumberFormat="1" applyFont="1" applyFill="1" applyBorder="1" applyAlignment="1">
      <alignment horizontal="right" vertical="top"/>
    </xf>
    <xf numFmtId="4" fontId="1185" fillId="3" borderId="1" xfId="0" applyNumberFormat="1" applyFont="1" applyFill="1" applyBorder="1" applyAlignment="1">
      <alignment horizontal="right" vertical="top"/>
    </xf>
    <xf numFmtId="4" fontId="1188" fillId="3" borderId="1" xfId="0" applyNumberFormat="1" applyFont="1" applyFill="1" applyBorder="1" applyAlignment="1">
      <alignment horizontal="right"/>
    </xf>
    <xf numFmtId="4" fontId="1195" fillId="3" borderId="1" xfId="0" applyNumberFormat="1" applyFont="1" applyFill="1" applyBorder="1" applyAlignment="1">
      <alignment horizontal="right"/>
    </xf>
    <xf numFmtId="4" fontId="1196" fillId="3" borderId="1" xfId="0" applyNumberFormat="1" applyFont="1" applyFill="1" applyBorder="1" applyAlignment="1">
      <alignment horizontal="right"/>
    </xf>
    <xf numFmtId="0" fontId="1197" fillId="0" borderId="0" xfId="0" applyFont="1" applyAlignment="1">
      <alignment horizontal="left" vertical="top"/>
    </xf>
    <xf numFmtId="0" fontId="1200" fillId="3" borderId="1" xfId="0" applyFont="1" applyFill="1" applyBorder="1" applyAlignment="1">
      <alignment horizontal="left"/>
    </xf>
    <xf numFmtId="0" fontId="1201" fillId="3" borderId="1" xfId="0" applyFont="1" applyFill="1" applyBorder="1" applyAlignment="1">
      <alignment horizontal="left"/>
    </xf>
    <xf numFmtId="0" fontId="1202" fillId="3" borderId="1" xfId="0" applyFont="1" applyFill="1" applyBorder="1" applyAlignment="1">
      <alignment horizontal="left"/>
    </xf>
    <xf numFmtId="0" fontId="1203" fillId="3" borderId="1" xfId="0" applyFont="1" applyFill="1" applyBorder="1" applyAlignment="1">
      <alignment horizontal="left"/>
    </xf>
    <xf numFmtId="0" fontId="1209" fillId="0" borderId="1" xfId="0" applyFont="1" applyBorder="1" applyAlignment="1">
      <alignment horizontal="left" vertical="top"/>
    </xf>
    <xf numFmtId="4" fontId="1210" fillId="0" borderId="1" xfId="0" applyNumberFormat="1" applyFont="1" applyBorder="1" applyAlignment="1">
      <alignment horizontal="right" vertical="top"/>
    </xf>
    <xf numFmtId="4" fontId="1211" fillId="0" borderId="1" xfId="0" applyNumberFormat="1" applyFont="1" applyBorder="1" applyAlignment="1">
      <alignment horizontal="right" vertical="top"/>
    </xf>
    <xf numFmtId="4" fontId="1212" fillId="2" borderId="1" xfId="0" applyNumberFormat="1" applyFont="1" applyFill="1" applyBorder="1" applyAlignment="1" applyProtection="1">
      <alignment vertical="top"/>
      <protection locked="0"/>
    </xf>
    <xf numFmtId="0" fontId="1218" fillId="0" borderId="0" xfId="0" applyFont="1"/>
    <xf numFmtId="0" fontId="1219" fillId="0" borderId="1" xfId="0" applyFont="1" applyBorder="1" applyAlignment="1">
      <alignment horizontal="left" vertical="top"/>
    </xf>
    <xf numFmtId="4" fontId="1220" fillId="0" borderId="1" xfId="0" applyNumberFormat="1" applyFont="1" applyBorder="1" applyAlignment="1">
      <alignment horizontal="right" vertical="top"/>
    </xf>
    <xf numFmtId="4" fontId="1221" fillId="0" borderId="1" xfId="0" applyNumberFormat="1" applyFont="1" applyBorder="1" applyAlignment="1">
      <alignment horizontal="right" vertical="top"/>
    </xf>
    <xf numFmtId="4" fontId="1222" fillId="2" borderId="1" xfId="0" applyNumberFormat="1" applyFont="1" applyFill="1" applyBorder="1" applyAlignment="1" applyProtection="1">
      <alignment vertical="top"/>
      <protection locked="0"/>
    </xf>
    <xf numFmtId="0" fontId="1228" fillId="0" borderId="0" xfId="0" applyFont="1"/>
    <xf numFmtId="0" fontId="1229" fillId="0" borderId="1" xfId="0" applyFont="1" applyBorder="1" applyAlignment="1">
      <alignment horizontal="left" vertical="top"/>
    </xf>
    <xf numFmtId="4" fontId="1230" fillId="0" borderId="1" xfId="0" applyNumberFormat="1" applyFont="1" applyBorder="1" applyAlignment="1">
      <alignment horizontal="right" vertical="top"/>
    </xf>
    <xf numFmtId="4" fontId="1231" fillId="0" borderId="1" xfId="0" applyNumberFormat="1" applyFont="1" applyBorder="1" applyAlignment="1">
      <alignment horizontal="right" vertical="top"/>
    </xf>
    <xf numFmtId="4" fontId="1232" fillId="2" borderId="1" xfId="0" applyNumberFormat="1" applyFont="1" applyFill="1" applyBorder="1" applyAlignment="1" applyProtection="1">
      <alignment vertical="top"/>
      <protection locked="0"/>
    </xf>
    <xf numFmtId="0" fontId="1238" fillId="0" borderId="0" xfId="0" applyFont="1"/>
    <xf numFmtId="0" fontId="1239" fillId="0" borderId="1" xfId="0" applyFont="1" applyBorder="1" applyAlignment="1">
      <alignment horizontal="left" vertical="top"/>
    </xf>
    <xf numFmtId="4" fontId="1240" fillId="0" borderId="1" xfId="0" applyNumberFormat="1" applyFont="1" applyBorder="1" applyAlignment="1">
      <alignment horizontal="right" vertical="top"/>
    </xf>
    <xf numFmtId="4" fontId="1241" fillId="0" borderId="1" xfId="0" applyNumberFormat="1" applyFont="1" applyBorder="1" applyAlignment="1">
      <alignment horizontal="right" vertical="top"/>
    </xf>
    <xf numFmtId="4" fontId="1242" fillId="2" borderId="1" xfId="0" applyNumberFormat="1" applyFont="1" applyFill="1" applyBorder="1" applyAlignment="1" applyProtection="1">
      <alignment vertical="top"/>
      <protection locked="0"/>
    </xf>
    <xf numFmtId="0" fontId="1248" fillId="0" borderId="0" xfId="0" applyFont="1"/>
    <xf numFmtId="0" fontId="1249" fillId="0" borderId="1" xfId="0" applyFont="1" applyBorder="1" applyAlignment="1">
      <alignment horizontal="left" vertical="top"/>
    </xf>
    <xf numFmtId="4" fontId="1250" fillId="0" borderId="1" xfId="0" applyNumberFormat="1" applyFont="1" applyBorder="1" applyAlignment="1">
      <alignment horizontal="right" vertical="top"/>
    </xf>
    <xf numFmtId="4" fontId="1251" fillId="0" borderId="1" xfId="0" applyNumberFormat="1" applyFont="1" applyBorder="1" applyAlignment="1">
      <alignment horizontal="right" vertical="top"/>
    </xf>
    <xf numFmtId="4" fontId="1252" fillId="2" borderId="1" xfId="0" applyNumberFormat="1" applyFont="1" applyFill="1" applyBorder="1" applyAlignment="1" applyProtection="1">
      <alignment vertical="top"/>
      <protection locked="0"/>
    </xf>
    <xf numFmtId="0" fontId="1258" fillId="0" borderId="0" xfId="0" applyFont="1"/>
    <xf numFmtId="0" fontId="1259" fillId="0" borderId="1" xfId="0" applyFont="1" applyBorder="1" applyAlignment="1">
      <alignment horizontal="left" vertical="top"/>
    </xf>
    <xf numFmtId="4" fontId="1260" fillId="0" borderId="1" xfId="0" applyNumberFormat="1" applyFont="1" applyBorder="1" applyAlignment="1">
      <alignment horizontal="right" vertical="top"/>
    </xf>
    <xf numFmtId="4" fontId="1261" fillId="0" borderId="1" xfId="0" applyNumberFormat="1" applyFont="1" applyBorder="1" applyAlignment="1">
      <alignment horizontal="right" vertical="top"/>
    </xf>
    <xf numFmtId="4" fontId="1262" fillId="0" borderId="1" xfId="0" applyNumberFormat="1" applyFont="1" applyBorder="1" applyAlignment="1">
      <alignment horizontal="right" vertical="top"/>
    </xf>
    <xf numFmtId="0" fontId="1268" fillId="0" borderId="0" xfId="0" applyFont="1"/>
    <xf numFmtId="0" fontId="1269" fillId="0" borderId="1" xfId="0" applyFont="1" applyBorder="1" applyAlignment="1">
      <alignment horizontal="left" vertical="top"/>
    </xf>
    <xf numFmtId="4" fontId="1270" fillId="0" borderId="1" xfId="0" applyNumberFormat="1" applyFont="1" applyBorder="1" applyAlignment="1">
      <alignment horizontal="right" vertical="top"/>
    </xf>
    <xf numFmtId="4" fontId="1274" fillId="2" borderId="1" xfId="0" applyNumberFormat="1" applyFont="1" applyFill="1" applyBorder="1" applyAlignment="1" applyProtection="1">
      <alignment horizontal="right" vertical="top"/>
      <protection locked="0"/>
    </xf>
    <xf numFmtId="0" fontId="1275" fillId="0" borderId="0" xfId="0" applyFont="1"/>
    <xf numFmtId="4" fontId="1279" fillId="2" borderId="1" xfId="0" applyNumberFormat="1" applyFont="1" applyFill="1" applyBorder="1" applyAlignment="1" applyProtection="1">
      <alignment horizontal="right" vertical="top"/>
      <protection locked="0"/>
    </xf>
    <xf numFmtId="0" fontId="1280" fillId="0" borderId="0" xfId="0" applyFont="1"/>
    <xf numFmtId="4" fontId="1284" fillId="2" borderId="1" xfId="0" applyNumberFormat="1" applyFont="1" applyFill="1" applyBorder="1" applyAlignment="1" applyProtection="1">
      <alignment horizontal="right" vertical="top"/>
      <protection locked="0"/>
    </xf>
    <xf numFmtId="4" fontId="1288" fillId="3" borderId="1" xfId="0" applyNumberFormat="1" applyFont="1" applyFill="1" applyBorder="1" applyAlignment="1">
      <alignment horizontal="right"/>
    </xf>
    <xf numFmtId="0" fontId="1289" fillId="0" borderId="0" xfId="0" applyFont="1"/>
    <xf numFmtId="4" fontId="1293" fillId="2" borderId="1" xfId="0" applyNumberFormat="1" applyFont="1" applyFill="1" applyBorder="1" applyAlignment="1" applyProtection="1">
      <alignment horizontal="right" vertical="top"/>
      <protection locked="0"/>
    </xf>
    <xf numFmtId="0" fontId="1296" fillId="0" borderId="0" xfId="0" applyFont="1" applyAlignment="1">
      <alignment horizontal="left" vertical="top"/>
    </xf>
    <xf numFmtId="0" fontId="1299" fillId="3" borderId="1" xfId="0" applyFont="1" applyFill="1" applyBorder="1" applyAlignment="1">
      <alignment horizontal="left"/>
    </xf>
    <xf numFmtId="0" fontId="1300" fillId="3" borderId="1" xfId="0" applyFont="1" applyFill="1" applyBorder="1" applyAlignment="1">
      <alignment horizontal="left"/>
    </xf>
    <xf numFmtId="0" fontId="1301" fillId="3" borderId="1" xfId="0" applyFont="1" applyFill="1" applyBorder="1" applyAlignment="1">
      <alignment horizontal="left"/>
    </xf>
    <xf numFmtId="0" fontId="1302" fillId="3" borderId="1" xfId="0" applyFont="1" applyFill="1" applyBorder="1" applyAlignment="1">
      <alignment horizontal="left"/>
    </xf>
    <xf numFmtId="0" fontId="1308" fillId="0" borderId="1" xfId="0" applyFont="1" applyBorder="1" applyAlignment="1">
      <alignment horizontal="left" vertical="top"/>
    </xf>
    <xf numFmtId="4" fontId="1309" fillId="0" borderId="1" xfId="0" applyNumberFormat="1" applyFont="1" applyBorder="1" applyAlignment="1">
      <alignment horizontal="right" vertical="top"/>
    </xf>
    <xf numFmtId="4" fontId="1310" fillId="0" borderId="1" xfId="0" applyNumberFormat="1" applyFont="1" applyBorder="1" applyAlignment="1">
      <alignment horizontal="right" vertical="top"/>
    </xf>
    <xf numFmtId="4" fontId="1311" fillId="2" borderId="1" xfId="0" applyNumberFormat="1" applyFont="1" applyFill="1" applyBorder="1" applyAlignment="1" applyProtection="1">
      <alignment vertical="top"/>
      <protection locked="0"/>
    </xf>
    <xf numFmtId="0" fontId="1317" fillId="0" borderId="0" xfId="0" applyFont="1"/>
    <xf numFmtId="0" fontId="1318" fillId="0" borderId="1" xfId="0" applyFont="1" applyBorder="1" applyAlignment="1">
      <alignment horizontal="left" vertical="top"/>
    </xf>
    <xf numFmtId="4" fontId="1319" fillId="0" borderId="1" xfId="0" applyNumberFormat="1" applyFont="1" applyBorder="1" applyAlignment="1">
      <alignment horizontal="right" vertical="top"/>
    </xf>
    <xf numFmtId="4" fontId="1320" fillId="0" borderId="1" xfId="0" applyNumberFormat="1" applyFont="1" applyBorder="1" applyAlignment="1">
      <alignment horizontal="right" vertical="top"/>
    </xf>
    <xf numFmtId="4" fontId="1321" fillId="2" borderId="1" xfId="0" applyNumberFormat="1" applyFont="1" applyFill="1" applyBorder="1" applyAlignment="1" applyProtection="1">
      <alignment vertical="top"/>
      <protection locked="0"/>
    </xf>
    <xf numFmtId="0" fontId="1327" fillId="0" borderId="0" xfId="0" applyFont="1"/>
    <xf numFmtId="0" fontId="1328" fillId="0" borderId="1" xfId="0" applyFont="1" applyBorder="1" applyAlignment="1">
      <alignment horizontal="left" vertical="top"/>
    </xf>
    <xf numFmtId="4" fontId="1329" fillId="0" borderId="1" xfId="0" applyNumberFormat="1" applyFont="1" applyBorder="1" applyAlignment="1">
      <alignment horizontal="right" vertical="top"/>
    </xf>
    <xf numFmtId="4" fontId="1330" fillId="0" borderId="1" xfId="0" applyNumberFormat="1" applyFont="1" applyBorder="1" applyAlignment="1">
      <alignment horizontal="right" vertical="top"/>
    </xf>
    <xf numFmtId="4" fontId="1331" fillId="2" borderId="1" xfId="0" applyNumberFormat="1" applyFont="1" applyFill="1" applyBorder="1" applyAlignment="1" applyProtection="1">
      <alignment vertical="top"/>
      <protection locked="0"/>
    </xf>
    <xf numFmtId="0" fontId="1337" fillId="0" borderId="0" xfId="0" applyFont="1"/>
    <xf numFmtId="0" fontId="1338" fillId="0" borderId="1" xfId="0" applyFont="1" applyBorder="1" applyAlignment="1">
      <alignment horizontal="left" vertical="top"/>
    </xf>
    <xf numFmtId="4" fontId="1339" fillId="0" borderId="1" xfId="0" applyNumberFormat="1" applyFont="1" applyBorder="1" applyAlignment="1">
      <alignment horizontal="right" vertical="top"/>
    </xf>
    <xf numFmtId="4" fontId="1340" fillId="0" borderId="1" xfId="0" applyNumberFormat="1" applyFont="1" applyBorder="1" applyAlignment="1">
      <alignment horizontal="right" vertical="top"/>
    </xf>
    <xf numFmtId="4" fontId="1341" fillId="2" borderId="1" xfId="0" applyNumberFormat="1" applyFont="1" applyFill="1" applyBorder="1" applyAlignment="1" applyProtection="1">
      <alignment vertical="top"/>
      <protection locked="0"/>
    </xf>
    <xf numFmtId="0" fontId="1347" fillId="0" borderId="0" xfId="0" applyFont="1"/>
    <xf numFmtId="0" fontId="1348" fillId="0" borderId="1" xfId="0" applyFont="1" applyBorder="1" applyAlignment="1">
      <alignment horizontal="left" vertical="top"/>
    </xf>
    <xf numFmtId="4" fontId="1349" fillId="0" borderId="1" xfId="0" applyNumberFormat="1" applyFont="1" applyBorder="1" applyAlignment="1">
      <alignment horizontal="right" vertical="top"/>
    </xf>
    <xf numFmtId="4" fontId="1350" fillId="0" borderId="1" xfId="0" applyNumberFormat="1" applyFont="1" applyBorder="1" applyAlignment="1">
      <alignment horizontal="right" vertical="top"/>
    </xf>
    <xf numFmtId="4" fontId="1351" fillId="2" borderId="1" xfId="0" applyNumberFormat="1" applyFont="1" applyFill="1" applyBorder="1" applyAlignment="1" applyProtection="1">
      <alignment vertical="top"/>
      <protection locked="0"/>
    </xf>
    <xf numFmtId="0" fontId="1357" fillId="0" borderId="0" xfId="0" applyFont="1"/>
    <xf numFmtId="0" fontId="1358" fillId="0" borderId="1" xfId="0" applyFont="1" applyBorder="1" applyAlignment="1">
      <alignment horizontal="left" vertical="top"/>
    </xf>
    <xf numFmtId="4" fontId="1359" fillId="0" borderId="1" xfId="0" applyNumberFormat="1" applyFont="1" applyBorder="1" applyAlignment="1">
      <alignment horizontal="right" vertical="top"/>
    </xf>
    <xf numFmtId="4" fontId="1360" fillId="0" borderId="1" xfId="0" applyNumberFormat="1" applyFont="1" applyBorder="1" applyAlignment="1">
      <alignment horizontal="right" vertical="top"/>
    </xf>
    <xf numFmtId="4" fontId="1361" fillId="0" borderId="1" xfId="0" applyNumberFormat="1" applyFont="1" applyBorder="1" applyAlignment="1">
      <alignment horizontal="right" vertical="top"/>
    </xf>
    <xf numFmtId="0" fontId="1367" fillId="0" borderId="0" xfId="0" applyFont="1"/>
    <xf numFmtId="0" fontId="1368" fillId="0" borderId="1" xfId="0" applyFont="1" applyBorder="1" applyAlignment="1">
      <alignment horizontal="left" vertical="top"/>
    </xf>
    <xf numFmtId="4" fontId="1369" fillId="0" borderId="1" xfId="0" applyNumberFormat="1" applyFont="1" applyBorder="1" applyAlignment="1">
      <alignment horizontal="right" vertical="top"/>
    </xf>
    <xf numFmtId="4" fontId="1373" fillId="2" borderId="1" xfId="0" applyNumberFormat="1" applyFont="1" applyFill="1" applyBorder="1" applyAlignment="1" applyProtection="1">
      <alignment horizontal="right" vertical="top"/>
      <protection locked="0"/>
    </xf>
    <xf numFmtId="0" fontId="1374" fillId="0" borderId="0" xfId="0" applyFont="1"/>
    <xf numFmtId="4" fontId="1378" fillId="2" borderId="1" xfId="0" applyNumberFormat="1" applyFont="1" applyFill="1" applyBorder="1" applyAlignment="1" applyProtection="1">
      <alignment horizontal="right" vertical="top"/>
      <protection locked="0"/>
    </xf>
    <xf numFmtId="0" fontId="1381" fillId="0" borderId="0" xfId="0" applyFont="1" applyAlignment="1">
      <alignment horizontal="left" vertical="top"/>
    </xf>
    <xf numFmtId="0" fontId="1384" fillId="0" borderId="1" xfId="0" applyFont="1" applyBorder="1" applyAlignment="1">
      <alignment horizontal="left" vertical="top"/>
    </xf>
    <xf numFmtId="0" fontId="1385" fillId="2" borderId="1" xfId="0" applyFont="1" applyFill="1" applyBorder="1" applyAlignment="1" applyProtection="1">
      <alignment vertical="top"/>
      <protection locked="0"/>
    </xf>
    <xf numFmtId="0" fontId="1393" fillId="0" borderId="1" xfId="0" applyFont="1" applyBorder="1" applyAlignment="1">
      <alignment horizontal="left" vertical="top"/>
    </xf>
    <xf numFmtId="0" fontId="1394" fillId="2" borderId="1" xfId="0" applyFont="1" applyFill="1" applyBorder="1" applyAlignment="1" applyProtection="1">
      <alignment vertical="top"/>
      <protection locked="0"/>
    </xf>
    <xf numFmtId="0" fontId="1402" fillId="0" borderId="1" xfId="0" applyFont="1" applyBorder="1" applyAlignment="1">
      <alignment horizontal="left" vertical="top"/>
    </xf>
    <xf numFmtId="0" fontId="1403" fillId="2" borderId="1" xfId="0" applyFont="1" applyFill="1" applyBorder="1" applyAlignment="1" applyProtection="1">
      <alignment vertical="top"/>
      <protection locked="0"/>
    </xf>
    <xf numFmtId="0" fontId="1411" fillId="0" borderId="1" xfId="0" applyFont="1" applyBorder="1" applyAlignment="1">
      <alignment horizontal="left" vertical="top"/>
    </xf>
    <xf numFmtId="0" fontId="1412" fillId="2" borderId="1" xfId="0" applyFont="1" applyFill="1" applyBorder="1" applyAlignment="1" applyProtection="1">
      <alignment vertical="top"/>
      <protection locked="0"/>
    </xf>
    <xf numFmtId="0" fontId="1420" fillId="0" borderId="1" xfId="0" applyFont="1" applyBorder="1" applyAlignment="1">
      <alignment horizontal="left" vertical="top"/>
    </xf>
    <xf numFmtId="170" fontId="1421" fillId="0" borderId="1" xfId="0" applyNumberFormat="1" applyFont="1" applyBorder="1" applyAlignment="1">
      <alignment horizontal="right" vertical="top"/>
    </xf>
    <xf numFmtId="0" fontId="1422" fillId="0" borderId="1" xfId="0" applyFont="1" applyBorder="1" applyAlignment="1">
      <alignment horizontal="left" vertical="top"/>
    </xf>
    <xf numFmtId="170" fontId="1423" fillId="0" borderId="1" xfId="0" applyNumberFormat="1" applyFont="1" applyBorder="1" applyAlignment="1">
      <alignment horizontal="right" vertical="top"/>
    </xf>
    <xf numFmtId="4" fontId="1426" fillId="0" borderId="1" xfId="0" applyNumberFormat="1" applyFont="1" applyBorder="1" applyAlignment="1">
      <alignment horizontal="right" vertical="top"/>
    </xf>
    <xf numFmtId="4" fontId="1427" fillId="0" borderId="1" xfId="0" applyNumberFormat="1" applyFont="1" applyBorder="1" applyAlignment="1">
      <alignment horizontal="right" vertical="top"/>
    </xf>
    <xf numFmtId="170" fontId="1428" fillId="0" borderId="1" xfId="0" applyNumberFormat="1" applyFont="1" applyBorder="1" applyAlignment="1">
      <alignment horizontal="right" vertical="top"/>
    </xf>
    <xf numFmtId="170" fontId="1429" fillId="0" borderId="1" xfId="0" applyNumberFormat="1" applyFont="1" applyBorder="1" applyAlignment="1">
      <alignment horizontal="right" vertical="top"/>
    </xf>
    <xf numFmtId="4" fontId="1430" fillId="6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4" fillId="2" borderId="1" xfId="0" applyNumberFormat="1" applyFont="1" applyFill="1" applyBorder="1" applyAlignment="1" applyProtection="1">
      <alignment vertical="top"/>
      <protection locked="0"/>
    </xf>
    <xf numFmtId="166" fontId="6" fillId="2" borderId="1" xfId="0" applyNumberFormat="1" applyFont="1" applyFill="1" applyBorder="1" applyAlignment="1" applyProtection="1">
      <alignment vertical="top"/>
      <protection locked="0"/>
    </xf>
    <xf numFmtId="165" fontId="5" fillId="2" borderId="1" xfId="0" applyNumberFormat="1" applyFont="1" applyFill="1" applyBorder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167" fontId="9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/>
    </xf>
    <xf numFmtId="0" fontId="60" fillId="3" borderId="1" xfId="0" applyFont="1" applyFill="1" applyBorder="1" applyAlignment="1">
      <alignment horizontal="left"/>
    </xf>
    <xf numFmtId="0" fontId="61" fillId="3" borderId="1" xfId="0" applyFont="1" applyFill="1" applyBorder="1" applyAlignment="1">
      <alignment horizontal="left"/>
    </xf>
    <xf numFmtId="0" fontId="62" fillId="3" borderId="1" xfId="0" applyFont="1" applyFill="1" applyBorder="1" applyAlignment="1">
      <alignment horizontal="left"/>
    </xf>
    <xf numFmtId="0" fontId="63" fillId="3" borderId="1" xfId="0" applyFont="1" applyFill="1" applyBorder="1" applyAlignment="1">
      <alignment horizontal="left"/>
    </xf>
    <xf numFmtId="0" fontId="64" fillId="3" borderId="1" xfId="0" applyFont="1" applyFill="1" applyBorder="1" applyAlignment="1">
      <alignment horizontal="left"/>
    </xf>
    <xf numFmtId="0" fontId="65" fillId="3" borderId="1" xfId="0" applyFont="1" applyFill="1" applyBorder="1" applyAlignment="1">
      <alignment horizontal="left"/>
    </xf>
    <xf numFmtId="0" fontId="66" fillId="3" borderId="1" xfId="0" applyFont="1" applyFill="1" applyBorder="1" applyAlignment="1">
      <alignment horizontal="left"/>
    </xf>
    <xf numFmtId="0" fontId="67" fillId="3" borderId="1" xfId="0" applyFont="1" applyFill="1" applyBorder="1" applyAlignment="1">
      <alignment horizontal="left"/>
    </xf>
    <xf numFmtId="0" fontId="68" fillId="3" borderId="1" xfId="0" applyFont="1" applyFill="1" applyBorder="1" applyAlignment="1">
      <alignment horizontal="left"/>
    </xf>
    <xf numFmtId="0" fontId="69" fillId="3" borderId="1" xfId="0" applyFont="1" applyFill="1" applyBorder="1" applyAlignment="1">
      <alignment horizontal="left"/>
    </xf>
    <xf numFmtId="0" fontId="70" fillId="3" borderId="1" xfId="0" applyFont="1" applyFill="1" applyBorder="1" applyAlignment="1">
      <alignment horizontal="left"/>
    </xf>
    <xf numFmtId="0" fontId="268" fillId="3" borderId="1" xfId="0" applyFont="1" applyFill="1" applyBorder="1" applyAlignment="1">
      <alignment horizontal="left"/>
    </xf>
    <xf numFmtId="0" fontId="269" fillId="3" borderId="1" xfId="0" applyFont="1" applyFill="1" applyBorder="1" applyAlignment="1">
      <alignment horizontal="left"/>
    </xf>
    <xf numFmtId="0" fontId="270" fillId="3" borderId="1" xfId="0" applyFont="1" applyFill="1" applyBorder="1" applyAlignment="1">
      <alignment horizontal="left"/>
    </xf>
    <xf numFmtId="0" fontId="271" fillId="3" borderId="1" xfId="0" applyFont="1" applyFill="1" applyBorder="1" applyAlignment="1">
      <alignment horizontal="left"/>
    </xf>
    <xf numFmtId="0" fontId="272" fillId="3" borderId="1" xfId="0" applyFont="1" applyFill="1" applyBorder="1" applyAlignment="1">
      <alignment horizontal="left"/>
    </xf>
    <xf numFmtId="0" fontId="273" fillId="3" borderId="1" xfId="0" applyFont="1" applyFill="1" applyBorder="1" applyAlignment="1">
      <alignment horizontal="left"/>
    </xf>
    <xf numFmtId="0" fontId="274" fillId="3" borderId="1" xfId="0" applyFont="1" applyFill="1" applyBorder="1" applyAlignment="1">
      <alignment horizontal="left"/>
    </xf>
    <xf numFmtId="0" fontId="275" fillId="3" borderId="1" xfId="0" applyFont="1" applyFill="1" applyBorder="1" applyAlignment="1">
      <alignment horizontal="left"/>
    </xf>
    <xf numFmtId="0" fontId="276" fillId="3" borderId="1" xfId="0" applyFont="1" applyFill="1" applyBorder="1" applyAlignment="1">
      <alignment horizontal="left"/>
    </xf>
    <xf numFmtId="0" fontId="277" fillId="3" borderId="1" xfId="0" applyFont="1" applyFill="1" applyBorder="1" applyAlignment="1">
      <alignment horizontal="left"/>
    </xf>
    <xf numFmtId="0" fontId="278" fillId="3" borderId="1" xfId="0" applyFont="1" applyFill="1" applyBorder="1" applyAlignment="1">
      <alignment horizontal="left"/>
    </xf>
    <xf numFmtId="0" fontId="364" fillId="3" borderId="1" xfId="0" applyFont="1" applyFill="1" applyBorder="1" applyAlignment="1">
      <alignment horizontal="left"/>
    </xf>
    <xf numFmtId="0" fontId="365" fillId="3" borderId="1" xfId="0" applyFont="1" applyFill="1" applyBorder="1" applyAlignment="1">
      <alignment horizontal="left"/>
    </xf>
    <xf numFmtId="0" fontId="366" fillId="3" borderId="1" xfId="0" applyFont="1" applyFill="1" applyBorder="1" applyAlignment="1">
      <alignment horizontal="left"/>
    </xf>
    <xf numFmtId="0" fontId="367" fillId="3" borderId="1" xfId="0" applyFont="1" applyFill="1" applyBorder="1" applyAlignment="1">
      <alignment horizontal="left"/>
    </xf>
    <xf numFmtId="0" fontId="368" fillId="3" borderId="1" xfId="0" applyFont="1" applyFill="1" applyBorder="1" applyAlignment="1">
      <alignment horizontal="left"/>
    </xf>
    <xf numFmtId="0" fontId="369" fillId="3" borderId="1" xfId="0" applyFont="1" applyFill="1" applyBorder="1" applyAlignment="1">
      <alignment horizontal="left"/>
    </xf>
    <xf numFmtId="0" fontId="370" fillId="3" borderId="1" xfId="0" applyFont="1" applyFill="1" applyBorder="1" applyAlignment="1">
      <alignment horizontal="left"/>
    </xf>
    <xf numFmtId="0" fontId="371" fillId="3" borderId="1" xfId="0" applyFont="1" applyFill="1" applyBorder="1" applyAlignment="1">
      <alignment horizontal="left"/>
    </xf>
    <xf numFmtId="0" fontId="372" fillId="3" borderId="1" xfId="0" applyFont="1" applyFill="1" applyBorder="1" applyAlignment="1">
      <alignment horizontal="left"/>
    </xf>
    <xf numFmtId="0" fontId="373" fillId="3" borderId="1" xfId="0" applyFont="1" applyFill="1" applyBorder="1" applyAlignment="1">
      <alignment horizontal="left"/>
    </xf>
    <xf numFmtId="0" fontId="374" fillId="3" borderId="1" xfId="0" applyFont="1" applyFill="1" applyBorder="1" applyAlignment="1">
      <alignment horizontal="left"/>
    </xf>
    <xf numFmtId="0" fontId="444" fillId="3" borderId="1" xfId="0" applyFont="1" applyFill="1" applyBorder="1" applyAlignment="1">
      <alignment horizontal="left"/>
    </xf>
    <xf numFmtId="0" fontId="445" fillId="3" borderId="1" xfId="0" applyFont="1" applyFill="1" applyBorder="1" applyAlignment="1">
      <alignment horizontal="left"/>
    </xf>
    <xf numFmtId="0" fontId="446" fillId="3" borderId="1" xfId="0" applyFont="1" applyFill="1" applyBorder="1" applyAlignment="1">
      <alignment horizontal="left"/>
    </xf>
    <xf numFmtId="0" fontId="447" fillId="3" borderId="1" xfId="0" applyFont="1" applyFill="1" applyBorder="1" applyAlignment="1">
      <alignment horizontal="left"/>
    </xf>
    <xf numFmtId="0" fontId="448" fillId="3" borderId="1" xfId="0" applyFont="1" applyFill="1" applyBorder="1" applyAlignment="1">
      <alignment horizontal="left"/>
    </xf>
    <xf numFmtId="0" fontId="449" fillId="3" borderId="1" xfId="0" applyFont="1" applyFill="1" applyBorder="1" applyAlignment="1">
      <alignment horizontal="left"/>
    </xf>
    <xf numFmtId="0" fontId="450" fillId="3" borderId="1" xfId="0" applyFont="1" applyFill="1" applyBorder="1" applyAlignment="1">
      <alignment horizontal="left"/>
    </xf>
    <xf numFmtId="0" fontId="451" fillId="3" borderId="1" xfId="0" applyFont="1" applyFill="1" applyBorder="1" applyAlignment="1">
      <alignment horizontal="left"/>
    </xf>
    <xf numFmtId="0" fontId="452" fillId="3" borderId="1" xfId="0" applyFont="1" applyFill="1" applyBorder="1" applyAlignment="1">
      <alignment horizontal="left"/>
    </xf>
    <xf numFmtId="0" fontId="453" fillId="3" borderId="1" xfId="0" applyFont="1" applyFill="1" applyBorder="1" applyAlignment="1">
      <alignment horizontal="left"/>
    </xf>
    <xf numFmtId="0" fontId="454" fillId="3" borderId="1" xfId="0" applyFont="1" applyFill="1" applyBorder="1" applyAlignment="1">
      <alignment horizontal="left"/>
    </xf>
    <xf numFmtId="0" fontId="572" fillId="0" borderId="1" xfId="0" applyFont="1" applyBorder="1" applyAlignment="1">
      <alignment horizontal="left" vertical="top" wrapText="1"/>
    </xf>
    <xf numFmtId="0" fontId="556" fillId="3" borderId="1" xfId="0" applyFont="1" applyFill="1" applyBorder="1" applyAlignment="1">
      <alignment horizontal="left"/>
    </xf>
    <xf numFmtId="0" fontId="557" fillId="3" borderId="1" xfId="0" applyFont="1" applyFill="1" applyBorder="1" applyAlignment="1">
      <alignment horizontal="left"/>
    </xf>
    <xf numFmtId="0" fontId="558" fillId="3" borderId="1" xfId="0" applyFont="1" applyFill="1" applyBorder="1" applyAlignment="1">
      <alignment horizontal="left"/>
    </xf>
    <xf numFmtId="0" fontId="559" fillId="3" borderId="1" xfId="0" applyFont="1" applyFill="1" applyBorder="1" applyAlignment="1">
      <alignment horizontal="left"/>
    </xf>
    <xf numFmtId="0" fontId="560" fillId="3" borderId="1" xfId="0" applyFont="1" applyFill="1" applyBorder="1" applyAlignment="1">
      <alignment horizontal="left"/>
    </xf>
    <xf numFmtId="0" fontId="561" fillId="3" borderId="1" xfId="0" applyFont="1" applyFill="1" applyBorder="1" applyAlignment="1">
      <alignment horizontal="left"/>
    </xf>
    <xf numFmtId="0" fontId="562" fillId="3" borderId="1" xfId="0" applyFont="1" applyFill="1" applyBorder="1" applyAlignment="1">
      <alignment horizontal="left"/>
    </xf>
    <xf numFmtId="0" fontId="563" fillId="3" borderId="1" xfId="0" applyFont="1" applyFill="1" applyBorder="1" applyAlignment="1">
      <alignment horizontal="left"/>
    </xf>
    <xf numFmtId="0" fontId="564" fillId="3" borderId="1" xfId="0" applyFont="1" applyFill="1" applyBorder="1" applyAlignment="1">
      <alignment horizontal="left"/>
    </xf>
    <xf numFmtId="0" fontId="565" fillId="3" borderId="1" xfId="0" applyFont="1" applyFill="1" applyBorder="1" applyAlignment="1">
      <alignment horizontal="left"/>
    </xf>
    <xf numFmtId="0" fontId="566" fillId="3" borderId="1" xfId="0" applyFont="1" applyFill="1" applyBorder="1" applyAlignment="1">
      <alignment horizontal="left"/>
    </xf>
    <xf numFmtId="0" fontId="655" fillId="3" borderId="1" xfId="0" applyFont="1" applyFill="1" applyBorder="1" applyAlignment="1">
      <alignment horizontal="left"/>
    </xf>
    <xf numFmtId="0" fontId="656" fillId="3" borderId="1" xfId="0" applyFont="1" applyFill="1" applyBorder="1" applyAlignment="1">
      <alignment horizontal="left"/>
    </xf>
    <xf numFmtId="0" fontId="657" fillId="3" borderId="1" xfId="0" applyFont="1" applyFill="1" applyBorder="1" applyAlignment="1">
      <alignment horizontal="left"/>
    </xf>
    <xf numFmtId="0" fontId="658" fillId="3" borderId="1" xfId="0" applyFont="1" applyFill="1" applyBorder="1" applyAlignment="1">
      <alignment horizontal="left"/>
    </xf>
    <xf numFmtId="0" fontId="659" fillId="3" borderId="1" xfId="0" applyFont="1" applyFill="1" applyBorder="1" applyAlignment="1">
      <alignment horizontal="left"/>
    </xf>
    <xf numFmtId="0" fontId="660" fillId="3" borderId="1" xfId="0" applyFont="1" applyFill="1" applyBorder="1" applyAlignment="1">
      <alignment horizontal="left"/>
    </xf>
    <xf numFmtId="0" fontId="661" fillId="3" borderId="1" xfId="0" applyFont="1" applyFill="1" applyBorder="1" applyAlignment="1">
      <alignment horizontal="left"/>
    </xf>
    <xf numFmtId="0" fontId="662" fillId="3" borderId="1" xfId="0" applyFont="1" applyFill="1" applyBorder="1" applyAlignment="1">
      <alignment horizontal="left"/>
    </xf>
    <xf numFmtId="0" fontId="663" fillId="3" borderId="1" xfId="0" applyFont="1" applyFill="1" applyBorder="1" applyAlignment="1">
      <alignment horizontal="left"/>
    </xf>
    <xf numFmtId="0" fontId="664" fillId="3" borderId="1" xfId="0" applyFont="1" applyFill="1" applyBorder="1" applyAlignment="1">
      <alignment horizontal="left"/>
    </xf>
    <xf numFmtId="0" fontId="665" fillId="3" borderId="1" xfId="0" applyFont="1" applyFill="1" applyBorder="1" applyAlignment="1">
      <alignment horizontal="left"/>
    </xf>
    <xf numFmtId="0" fontId="703" fillId="3" borderId="1" xfId="0" applyFont="1" applyFill="1" applyBorder="1" applyAlignment="1">
      <alignment horizontal="left"/>
    </xf>
    <xf numFmtId="0" fontId="704" fillId="3" borderId="1" xfId="0" applyFont="1" applyFill="1" applyBorder="1" applyAlignment="1">
      <alignment horizontal="left"/>
    </xf>
    <xf numFmtId="0" fontId="705" fillId="3" borderId="1" xfId="0" applyFont="1" applyFill="1" applyBorder="1" applyAlignment="1">
      <alignment horizontal="left"/>
    </xf>
    <xf numFmtId="0" fontId="706" fillId="3" borderId="1" xfId="0" applyFont="1" applyFill="1" applyBorder="1" applyAlignment="1">
      <alignment horizontal="left"/>
    </xf>
    <xf numFmtId="0" fontId="707" fillId="3" borderId="1" xfId="0" applyFont="1" applyFill="1" applyBorder="1" applyAlignment="1">
      <alignment horizontal="left"/>
    </xf>
    <xf numFmtId="0" fontId="708" fillId="3" borderId="1" xfId="0" applyFont="1" applyFill="1" applyBorder="1" applyAlignment="1">
      <alignment horizontal="left"/>
    </xf>
    <xf numFmtId="0" fontId="709" fillId="3" borderId="1" xfId="0" applyFont="1" applyFill="1" applyBorder="1" applyAlignment="1">
      <alignment horizontal="left"/>
    </xf>
    <xf numFmtId="0" fontId="710" fillId="3" borderId="1" xfId="0" applyFont="1" applyFill="1" applyBorder="1" applyAlignment="1">
      <alignment horizontal="left"/>
    </xf>
    <xf numFmtId="0" fontId="711" fillId="3" borderId="1" xfId="0" applyFont="1" applyFill="1" applyBorder="1" applyAlignment="1">
      <alignment horizontal="left"/>
    </xf>
    <xf numFmtId="0" fontId="712" fillId="3" borderId="1" xfId="0" applyFont="1" applyFill="1" applyBorder="1" applyAlignment="1">
      <alignment horizontal="left"/>
    </xf>
    <xf numFmtId="0" fontId="713" fillId="3" borderId="1" xfId="0" applyFont="1" applyFill="1" applyBorder="1" applyAlignment="1">
      <alignment horizontal="left"/>
    </xf>
    <xf numFmtId="0" fontId="751" fillId="3" borderId="1" xfId="0" applyFont="1" applyFill="1" applyBorder="1" applyAlignment="1">
      <alignment horizontal="left"/>
    </xf>
    <xf numFmtId="0" fontId="752" fillId="3" borderId="1" xfId="0" applyFont="1" applyFill="1" applyBorder="1" applyAlignment="1">
      <alignment horizontal="left"/>
    </xf>
    <xf numFmtId="0" fontId="753" fillId="3" borderId="1" xfId="0" applyFont="1" applyFill="1" applyBorder="1" applyAlignment="1">
      <alignment horizontal="left"/>
    </xf>
    <xf numFmtId="0" fontId="754" fillId="3" borderId="1" xfId="0" applyFont="1" applyFill="1" applyBorder="1" applyAlignment="1">
      <alignment horizontal="left"/>
    </xf>
    <xf numFmtId="0" fontId="755" fillId="3" borderId="1" xfId="0" applyFont="1" applyFill="1" applyBorder="1" applyAlignment="1">
      <alignment horizontal="left"/>
    </xf>
    <xf numFmtId="0" fontId="756" fillId="3" borderId="1" xfId="0" applyFont="1" applyFill="1" applyBorder="1" applyAlignment="1">
      <alignment horizontal="left"/>
    </xf>
    <xf numFmtId="0" fontId="757" fillId="3" borderId="1" xfId="0" applyFont="1" applyFill="1" applyBorder="1" applyAlignment="1">
      <alignment horizontal="left"/>
    </xf>
    <xf numFmtId="0" fontId="758" fillId="3" borderId="1" xfId="0" applyFont="1" applyFill="1" applyBorder="1" applyAlignment="1">
      <alignment horizontal="left"/>
    </xf>
    <xf numFmtId="0" fontId="759" fillId="3" borderId="1" xfId="0" applyFont="1" applyFill="1" applyBorder="1" applyAlignment="1">
      <alignment horizontal="left"/>
    </xf>
    <xf numFmtId="0" fontId="760" fillId="3" borderId="1" xfId="0" applyFont="1" applyFill="1" applyBorder="1" applyAlignment="1">
      <alignment horizontal="left"/>
    </xf>
    <xf numFmtId="0" fontId="761" fillId="3" borderId="1" xfId="0" applyFont="1" applyFill="1" applyBorder="1" applyAlignment="1">
      <alignment horizontal="left"/>
    </xf>
    <xf numFmtId="0" fontId="879" fillId="3" borderId="1" xfId="0" applyFont="1" applyFill="1" applyBorder="1" applyAlignment="1">
      <alignment horizontal="left"/>
    </xf>
    <xf numFmtId="0" fontId="880" fillId="3" borderId="1" xfId="0" applyFont="1" applyFill="1" applyBorder="1" applyAlignment="1">
      <alignment horizontal="left"/>
    </xf>
    <xf numFmtId="0" fontId="881" fillId="3" borderId="1" xfId="0" applyFont="1" applyFill="1" applyBorder="1" applyAlignment="1">
      <alignment horizontal="left"/>
    </xf>
    <xf numFmtId="0" fontId="882" fillId="3" borderId="1" xfId="0" applyFont="1" applyFill="1" applyBorder="1" applyAlignment="1">
      <alignment horizontal="left"/>
    </xf>
    <xf numFmtId="0" fontId="883" fillId="3" borderId="1" xfId="0" applyFont="1" applyFill="1" applyBorder="1" applyAlignment="1">
      <alignment horizontal="left"/>
    </xf>
    <xf numFmtId="0" fontId="884" fillId="3" borderId="1" xfId="0" applyFont="1" applyFill="1" applyBorder="1" applyAlignment="1">
      <alignment horizontal="left"/>
    </xf>
    <xf numFmtId="0" fontId="885" fillId="3" borderId="1" xfId="0" applyFont="1" applyFill="1" applyBorder="1" applyAlignment="1">
      <alignment horizontal="left"/>
    </xf>
    <xf numFmtId="0" fontId="886" fillId="3" borderId="1" xfId="0" applyFont="1" applyFill="1" applyBorder="1" applyAlignment="1">
      <alignment horizontal="left"/>
    </xf>
    <xf numFmtId="0" fontId="887" fillId="3" borderId="1" xfId="0" applyFont="1" applyFill="1" applyBorder="1" applyAlignment="1">
      <alignment horizontal="left"/>
    </xf>
    <xf numFmtId="0" fontId="888" fillId="3" borderId="1" xfId="0" applyFont="1" applyFill="1" applyBorder="1" applyAlignment="1">
      <alignment horizontal="left"/>
    </xf>
    <xf numFmtId="0" fontId="889" fillId="3" borderId="1" xfId="0" applyFont="1" applyFill="1" applyBorder="1" applyAlignment="1">
      <alignment horizontal="left"/>
    </xf>
    <xf numFmtId="0" fontId="1023" fillId="3" borderId="1" xfId="0" applyFont="1" applyFill="1" applyBorder="1" applyAlignment="1">
      <alignment horizontal="left"/>
    </xf>
    <xf numFmtId="0" fontId="1024" fillId="3" borderId="1" xfId="0" applyFont="1" applyFill="1" applyBorder="1" applyAlignment="1">
      <alignment horizontal="left"/>
    </xf>
    <xf numFmtId="0" fontId="1025" fillId="3" borderId="1" xfId="0" applyFont="1" applyFill="1" applyBorder="1" applyAlignment="1">
      <alignment horizontal="left"/>
    </xf>
    <xf numFmtId="0" fontId="1026" fillId="3" borderId="1" xfId="0" applyFont="1" applyFill="1" applyBorder="1" applyAlignment="1">
      <alignment horizontal="left"/>
    </xf>
    <xf numFmtId="0" fontId="1027" fillId="3" borderId="1" xfId="0" applyFont="1" applyFill="1" applyBorder="1" applyAlignment="1">
      <alignment horizontal="left"/>
    </xf>
    <xf numFmtId="0" fontId="1028" fillId="3" borderId="1" xfId="0" applyFont="1" applyFill="1" applyBorder="1" applyAlignment="1">
      <alignment horizontal="left"/>
    </xf>
    <xf numFmtId="0" fontId="1029" fillId="3" borderId="1" xfId="0" applyFont="1" applyFill="1" applyBorder="1" applyAlignment="1">
      <alignment horizontal="left"/>
    </xf>
    <xf numFmtId="0" fontId="1030" fillId="3" borderId="1" xfId="0" applyFont="1" applyFill="1" applyBorder="1" applyAlignment="1">
      <alignment horizontal="left"/>
    </xf>
    <xf numFmtId="0" fontId="1031" fillId="3" borderId="1" xfId="0" applyFont="1" applyFill="1" applyBorder="1" applyAlignment="1">
      <alignment horizontal="left"/>
    </xf>
    <xf numFmtId="0" fontId="1032" fillId="3" borderId="1" xfId="0" applyFont="1" applyFill="1" applyBorder="1" applyAlignment="1">
      <alignment horizontal="left"/>
    </xf>
    <xf numFmtId="0" fontId="1033" fillId="3" borderId="1" xfId="0" applyFont="1" applyFill="1" applyBorder="1" applyAlignment="1">
      <alignment horizontal="left"/>
    </xf>
    <xf numFmtId="0" fontId="1054" fillId="3" borderId="0" xfId="0" applyFont="1" applyFill="1" applyAlignment="1">
      <alignment horizontal="right"/>
    </xf>
    <xf numFmtId="0" fontId="1058" fillId="5" borderId="0" xfId="0" applyFont="1" applyFill="1" applyAlignment="1">
      <alignment horizontal="left" vertical="top"/>
    </xf>
    <xf numFmtId="0" fontId="1059" fillId="2" borderId="0" xfId="0" applyFont="1" applyFill="1" applyAlignment="1">
      <alignment horizontal="left" vertical="top"/>
    </xf>
    <xf numFmtId="0" fontId="1060" fillId="0" borderId="2" xfId="0" applyFont="1" applyBorder="1" applyAlignment="1">
      <alignment horizontal="center" vertical="top"/>
    </xf>
    <xf numFmtId="165" fontId="1061" fillId="0" borderId="0" xfId="0" applyNumberFormat="1" applyFont="1" applyAlignment="1">
      <alignment horizontal="center" vertical="top"/>
    </xf>
    <xf numFmtId="0" fontId="1062" fillId="0" borderId="0" xfId="0" applyFont="1" applyAlignment="1">
      <alignment horizontal="left" vertical="top"/>
    </xf>
    <xf numFmtId="167" fontId="1064" fillId="0" borderId="0" xfId="0" applyNumberFormat="1" applyFont="1" applyAlignment="1">
      <alignment horizontal="left" vertical="top"/>
    </xf>
    <xf numFmtId="164" fontId="1063" fillId="0" borderId="0" xfId="0" applyNumberFormat="1" applyFont="1" applyAlignment="1">
      <alignment horizontal="left" vertical="top"/>
    </xf>
    <xf numFmtId="4" fontId="1189" fillId="3" borderId="1" xfId="0" applyNumberFormat="1" applyFont="1" applyFill="1" applyBorder="1" applyAlignment="1">
      <alignment horizontal="right"/>
    </xf>
    <xf numFmtId="0" fontId="1190" fillId="3" borderId="1" xfId="0" applyFont="1" applyFill="1" applyBorder="1" applyAlignment="1">
      <alignment horizontal="left"/>
    </xf>
    <xf numFmtId="4" fontId="1191" fillId="3" borderId="1" xfId="0" applyNumberFormat="1" applyFont="1" applyFill="1" applyBorder="1" applyAlignment="1">
      <alignment horizontal="right"/>
    </xf>
    <xf numFmtId="0" fontId="1192" fillId="3" borderId="1" xfId="0" applyFont="1" applyFill="1" applyBorder="1" applyAlignment="1">
      <alignment horizontal="left"/>
    </xf>
    <xf numFmtId="4" fontId="1193" fillId="3" borderId="1" xfId="0" applyNumberFormat="1" applyFont="1" applyFill="1" applyBorder="1" applyAlignment="1">
      <alignment horizontal="right"/>
    </xf>
    <xf numFmtId="0" fontId="1194" fillId="3" borderId="1" xfId="0" applyFont="1" applyFill="1" applyBorder="1" applyAlignment="1">
      <alignment horizontal="left"/>
    </xf>
    <xf numFmtId="0" fontId="1186" fillId="3" borderId="1" xfId="0" applyFont="1" applyFill="1" applyBorder="1" applyAlignment="1">
      <alignment horizontal="left"/>
    </xf>
    <xf numFmtId="0" fontId="1187" fillId="3" borderId="1" xfId="0" applyFont="1" applyFill="1" applyBorder="1" applyAlignment="1">
      <alignment horizontal="left"/>
    </xf>
    <xf numFmtId="0" fontId="1197" fillId="0" borderId="0" xfId="0" applyFont="1" applyAlignment="1">
      <alignment horizontal="left" vertical="top"/>
    </xf>
    <xf numFmtId="167" fontId="1199" fillId="0" borderId="0" xfId="0" applyNumberFormat="1" applyFont="1" applyAlignment="1">
      <alignment horizontal="left" vertical="top"/>
    </xf>
    <xf numFmtId="164" fontId="1198" fillId="0" borderId="0" xfId="0" applyNumberFormat="1" applyFont="1" applyAlignment="1">
      <alignment horizontal="left" vertical="top"/>
    </xf>
    <xf numFmtId="0" fontId="1204" fillId="3" borderId="1" xfId="0" applyFont="1" applyFill="1" applyBorder="1" applyAlignment="1">
      <alignment horizontal="left"/>
    </xf>
    <xf numFmtId="0" fontId="1205" fillId="3" borderId="1" xfId="0" applyFont="1" applyFill="1" applyBorder="1" applyAlignment="1">
      <alignment horizontal="left"/>
    </xf>
    <xf numFmtId="0" fontId="1206" fillId="3" borderId="1" xfId="0" applyFont="1" applyFill="1" applyBorder="1" applyAlignment="1">
      <alignment horizontal="left"/>
    </xf>
    <xf numFmtId="0" fontId="1207" fillId="3" borderId="1" xfId="0" applyFont="1" applyFill="1" applyBorder="1" applyAlignment="1">
      <alignment horizontal="left"/>
    </xf>
    <xf numFmtId="0" fontId="1208" fillId="3" borderId="1" xfId="0" applyFont="1" applyFill="1" applyBorder="1" applyAlignment="1">
      <alignment horizontal="left"/>
    </xf>
    <xf numFmtId="0" fontId="1213" fillId="0" borderId="1" xfId="0" applyFont="1" applyBorder="1" applyAlignment="1">
      <alignment horizontal="left" vertical="top"/>
    </xf>
    <xf numFmtId="0" fontId="1214" fillId="0" borderId="1" xfId="0" applyFont="1" applyBorder="1" applyAlignment="1">
      <alignment horizontal="left" vertical="top"/>
    </xf>
    <xf numFmtId="0" fontId="1215" fillId="0" borderId="1" xfId="0" applyFont="1" applyBorder="1" applyAlignment="1">
      <alignment horizontal="left" vertical="top"/>
    </xf>
    <xf numFmtId="0" fontId="1216" fillId="0" borderId="1" xfId="0" applyFont="1" applyBorder="1" applyAlignment="1">
      <alignment horizontal="left" vertical="top"/>
    </xf>
    <xf numFmtId="0" fontId="1217" fillId="0" borderId="1" xfId="0" applyFont="1" applyBorder="1" applyAlignment="1">
      <alignment horizontal="left" vertical="top"/>
    </xf>
    <xf numFmtId="0" fontId="1223" fillId="0" borderId="1" xfId="0" applyFont="1" applyBorder="1" applyAlignment="1">
      <alignment horizontal="left" vertical="top"/>
    </xf>
    <xf numFmtId="0" fontId="1224" fillId="0" borderId="1" xfId="0" applyFont="1" applyBorder="1" applyAlignment="1">
      <alignment horizontal="left" vertical="top"/>
    </xf>
    <xf numFmtId="0" fontId="1225" fillId="0" borderId="1" xfId="0" applyFont="1" applyBorder="1" applyAlignment="1">
      <alignment horizontal="left" vertical="top"/>
    </xf>
    <xf numFmtId="0" fontId="1226" fillId="0" borderId="1" xfId="0" applyFont="1" applyBorder="1" applyAlignment="1">
      <alignment horizontal="left" vertical="top"/>
    </xf>
    <xf numFmtId="0" fontId="1227" fillId="0" borderId="1" xfId="0" applyFont="1" applyBorder="1" applyAlignment="1">
      <alignment horizontal="left" vertical="top"/>
    </xf>
    <xf numFmtId="0" fontId="1233" fillId="0" borderId="1" xfId="0" applyFont="1" applyBorder="1" applyAlignment="1">
      <alignment horizontal="left" vertical="top"/>
    </xf>
    <xf numFmtId="0" fontId="1234" fillId="0" borderId="1" xfId="0" applyFont="1" applyBorder="1" applyAlignment="1">
      <alignment horizontal="left" vertical="top"/>
    </xf>
    <xf numFmtId="0" fontId="1235" fillId="0" borderId="1" xfId="0" applyFont="1" applyBorder="1" applyAlignment="1">
      <alignment horizontal="left" vertical="top"/>
    </xf>
    <xf numFmtId="0" fontId="1236" fillId="0" borderId="1" xfId="0" applyFont="1" applyBorder="1" applyAlignment="1">
      <alignment horizontal="left" vertical="top"/>
    </xf>
    <xf numFmtId="0" fontId="1237" fillId="0" borderId="1" xfId="0" applyFont="1" applyBorder="1" applyAlignment="1">
      <alignment horizontal="left" vertical="top"/>
    </xf>
    <xf numFmtId="0" fontId="1243" fillId="0" borderId="1" xfId="0" applyFont="1" applyBorder="1" applyAlignment="1">
      <alignment horizontal="left" vertical="top"/>
    </xf>
    <xf numFmtId="0" fontId="1244" fillId="0" borderId="1" xfId="0" applyFont="1" applyBorder="1" applyAlignment="1">
      <alignment horizontal="left" vertical="top"/>
    </xf>
    <xf numFmtId="0" fontId="1245" fillId="0" borderId="1" xfId="0" applyFont="1" applyBorder="1" applyAlignment="1">
      <alignment horizontal="left" vertical="top"/>
    </xf>
    <xf numFmtId="0" fontId="1246" fillId="0" borderId="1" xfId="0" applyFont="1" applyBorder="1" applyAlignment="1">
      <alignment horizontal="left" vertical="top"/>
    </xf>
    <xf numFmtId="0" fontId="1247" fillId="0" borderId="1" xfId="0" applyFont="1" applyBorder="1" applyAlignment="1">
      <alignment horizontal="left" vertical="top"/>
    </xf>
    <xf numFmtId="0" fontId="1253" fillId="0" borderId="1" xfId="0" applyFont="1" applyBorder="1" applyAlignment="1">
      <alignment horizontal="left" vertical="top"/>
    </xf>
    <xf numFmtId="0" fontId="1254" fillId="0" borderId="1" xfId="0" applyFont="1" applyBorder="1" applyAlignment="1">
      <alignment horizontal="left" vertical="top"/>
    </xf>
    <xf numFmtId="0" fontId="1255" fillId="0" borderId="1" xfId="0" applyFont="1" applyBorder="1" applyAlignment="1">
      <alignment horizontal="left" vertical="top"/>
    </xf>
    <xf numFmtId="0" fontId="1256" fillId="0" borderId="1" xfId="0" applyFont="1" applyBorder="1" applyAlignment="1">
      <alignment horizontal="left" vertical="top"/>
    </xf>
    <xf numFmtId="0" fontId="1257" fillId="0" borderId="1" xfId="0" applyFont="1" applyBorder="1" applyAlignment="1">
      <alignment horizontal="left" vertical="top"/>
    </xf>
    <xf numFmtId="0" fontId="1263" fillId="0" borderId="1" xfId="0" applyFont="1" applyBorder="1" applyAlignment="1">
      <alignment horizontal="left" vertical="top"/>
    </xf>
    <xf numFmtId="0" fontId="1264" fillId="0" borderId="1" xfId="0" applyFont="1" applyBorder="1" applyAlignment="1">
      <alignment horizontal="left" vertical="top"/>
    </xf>
    <xf numFmtId="0" fontId="1265" fillId="0" borderId="1" xfId="0" applyFont="1" applyBorder="1" applyAlignment="1">
      <alignment horizontal="left" vertical="top"/>
    </xf>
    <xf numFmtId="0" fontId="1266" fillId="0" borderId="1" xfId="0" applyFont="1" applyBorder="1" applyAlignment="1">
      <alignment horizontal="left" vertical="top"/>
    </xf>
    <xf numFmtId="0" fontId="1267" fillId="0" borderId="1" xfId="0" applyFont="1" applyBorder="1" applyAlignment="1">
      <alignment horizontal="left" vertical="top"/>
    </xf>
    <xf numFmtId="0" fontId="1271" fillId="0" borderId="1" xfId="0" applyFont="1" applyBorder="1" applyAlignment="1">
      <alignment horizontal="left" vertical="top"/>
    </xf>
    <xf numFmtId="0" fontId="1272" fillId="0" borderId="1" xfId="0" applyFont="1" applyBorder="1" applyAlignment="1">
      <alignment horizontal="left" vertical="top"/>
    </xf>
    <xf numFmtId="0" fontId="1273" fillId="0" borderId="1" xfId="0" applyFont="1" applyBorder="1" applyAlignment="1">
      <alignment horizontal="left" vertical="top"/>
    </xf>
    <xf numFmtId="0" fontId="1276" fillId="0" borderId="1" xfId="0" applyFont="1" applyBorder="1" applyAlignment="1">
      <alignment horizontal="left" vertical="top"/>
    </xf>
    <xf numFmtId="0" fontId="1277" fillId="0" borderId="1" xfId="0" applyFont="1" applyBorder="1" applyAlignment="1">
      <alignment horizontal="left" vertical="top"/>
    </xf>
    <xf numFmtId="0" fontId="1278" fillId="0" borderId="1" xfId="0" applyFont="1" applyBorder="1" applyAlignment="1">
      <alignment horizontal="left" vertical="top"/>
    </xf>
    <xf numFmtId="0" fontId="1281" fillId="0" borderId="1" xfId="0" applyFont="1" applyBorder="1" applyAlignment="1">
      <alignment horizontal="left" vertical="top"/>
    </xf>
    <xf numFmtId="0" fontId="1282" fillId="0" borderId="1" xfId="0" applyFont="1" applyBorder="1" applyAlignment="1">
      <alignment horizontal="left" vertical="top"/>
    </xf>
    <xf numFmtId="0" fontId="1283" fillId="0" borderId="1" xfId="0" applyFont="1" applyBorder="1" applyAlignment="1">
      <alignment horizontal="left" vertical="top"/>
    </xf>
    <xf numFmtId="0" fontId="1285" fillId="0" borderId="1" xfId="0" applyFont="1" applyBorder="1" applyAlignment="1">
      <alignment horizontal="left" vertical="top"/>
    </xf>
    <xf numFmtId="0" fontId="1286" fillId="0" borderId="1" xfId="0" applyFont="1" applyBorder="1" applyAlignment="1">
      <alignment horizontal="left" vertical="top"/>
    </xf>
    <xf numFmtId="0" fontId="1287" fillId="0" borderId="1" xfId="0" applyFont="1" applyBorder="1" applyAlignment="1">
      <alignment horizontal="left" vertical="top"/>
    </xf>
    <xf numFmtId="0" fontId="1290" fillId="0" borderId="1" xfId="0" applyFont="1" applyBorder="1" applyAlignment="1">
      <alignment horizontal="left" vertical="top"/>
    </xf>
    <xf numFmtId="0" fontId="1291" fillId="0" borderId="1" xfId="0" applyFont="1" applyBorder="1" applyAlignment="1">
      <alignment horizontal="left" vertical="top"/>
    </xf>
    <xf numFmtId="0" fontId="1292" fillId="0" borderId="1" xfId="0" applyFont="1" applyBorder="1" applyAlignment="1">
      <alignment horizontal="left" vertical="top"/>
    </xf>
    <xf numFmtId="0" fontId="1294" fillId="0" borderId="2" xfId="0" applyFont="1" applyBorder="1" applyAlignment="1">
      <alignment horizontal="center" vertical="top"/>
    </xf>
    <xf numFmtId="165" fontId="1295" fillId="0" borderId="0" xfId="0" applyNumberFormat="1" applyFont="1" applyAlignment="1">
      <alignment horizontal="center" vertical="top"/>
    </xf>
    <xf numFmtId="0" fontId="1296" fillId="0" borderId="0" xfId="0" applyFont="1" applyAlignment="1">
      <alignment horizontal="left" vertical="top"/>
    </xf>
    <xf numFmtId="167" fontId="1298" fillId="0" borderId="0" xfId="0" applyNumberFormat="1" applyFont="1" applyAlignment="1">
      <alignment horizontal="left" vertical="top"/>
    </xf>
    <xf numFmtId="164" fontId="1297" fillId="0" borderId="0" xfId="0" applyNumberFormat="1" applyFont="1" applyAlignment="1">
      <alignment horizontal="left" vertical="top"/>
    </xf>
    <xf numFmtId="0" fontId="1303" fillId="3" borderId="1" xfId="0" applyFont="1" applyFill="1" applyBorder="1" applyAlignment="1">
      <alignment horizontal="left"/>
    </xf>
    <xf numFmtId="0" fontId="1304" fillId="3" borderId="1" xfId="0" applyFont="1" applyFill="1" applyBorder="1" applyAlignment="1">
      <alignment horizontal="left"/>
    </xf>
    <xf numFmtId="0" fontId="1305" fillId="3" borderId="1" xfId="0" applyFont="1" applyFill="1" applyBorder="1" applyAlignment="1">
      <alignment horizontal="left"/>
    </xf>
    <xf numFmtId="0" fontId="1306" fillId="3" borderId="1" xfId="0" applyFont="1" applyFill="1" applyBorder="1" applyAlignment="1">
      <alignment horizontal="left"/>
    </xf>
    <xf numFmtId="0" fontId="1307" fillId="3" borderId="1" xfId="0" applyFont="1" applyFill="1" applyBorder="1" applyAlignment="1">
      <alignment horizontal="left"/>
    </xf>
    <xf numFmtId="0" fontId="1312" fillId="0" borderId="1" xfId="0" applyFont="1" applyBorder="1" applyAlignment="1">
      <alignment horizontal="left" vertical="top"/>
    </xf>
    <xf numFmtId="0" fontId="1313" fillId="0" borderId="1" xfId="0" applyFont="1" applyBorder="1" applyAlignment="1">
      <alignment horizontal="left" vertical="top"/>
    </xf>
    <xf numFmtId="0" fontId="1314" fillId="0" borderId="1" xfId="0" applyFont="1" applyBorder="1" applyAlignment="1">
      <alignment horizontal="left" vertical="top"/>
    </xf>
    <xf numFmtId="0" fontId="1315" fillId="0" borderId="1" xfId="0" applyFont="1" applyBorder="1" applyAlignment="1">
      <alignment horizontal="left" vertical="top"/>
    </xf>
    <xf numFmtId="0" fontId="1316" fillId="0" borderId="1" xfId="0" applyFont="1" applyBorder="1" applyAlignment="1">
      <alignment horizontal="left" vertical="top"/>
    </xf>
    <xf numFmtId="0" fontId="1322" fillId="0" borderId="1" xfId="0" applyFont="1" applyBorder="1" applyAlignment="1">
      <alignment horizontal="left" vertical="top"/>
    </xf>
    <xf numFmtId="0" fontId="1323" fillId="0" borderId="1" xfId="0" applyFont="1" applyBorder="1" applyAlignment="1">
      <alignment horizontal="left" vertical="top"/>
    </xf>
    <xf numFmtId="0" fontId="1324" fillId="0" borderId="1" xfId="0" applyFont="1" applyBorder="1" applyAlignment="1">
      <alignment horizontal="left" vertical="top"/>
    </xf>
    <xf numFmtId="0" fontId="1325" fillId="0" borderId="1" xfId="0" applyFont="1" applyBorder="1" applyAlignment="1">
      <alignment horizontal="left" vertical="top"/>
    </xf>
    <xf numFmtId="0" fontId="1326" fillId="0" borderId="1" xfId="0" applyFont="1" applyBorder="1" applyAlignment="1">
      <alignment horizontal="left" vertical="top"/>
    </xf>
    <xf numFmtId="0" fontId="1332" fillId="0" borderId="1" xfId="0" applyFont="1" applyBorder="1" applyAlignment="1">
      <alignment horizontal="left" vertical="top"/>
    </xf>
    <xf numFmtId="0" fontId="1333" fillId="0" borderId="1" xfId="0" applyFont="1" applyBorder="1" applyAlignment="1">
      <alignment horizontal="left" vertical="top"/>
    </xf>
    <xf numFmtId="0" fontId="1334" fillId="0" borderId="1" xfId="0" applyFont="1" applyBorder="1" applyAlignment="1">
      <alignment horizontal="left" vertical="top"/>
    </xf>
    <xf numFmtId="0" fontId="1335" fillId="0" borderId="1" xfId="0" applyFont="1" applyBorder="1" applyAlignment="1">
      <alignment horizontal="left" vertical="top"/>
    </xf>
    <xf numFmtId="0" fontId="1336" fillId="0" borderId="1" xfId="0" applyFont="1" applyBorder="1" applyAlignment="1">
      <alignment horizontal="left" vertical="top"/>
    </xf>
    <xf numFmtId="0" fontId="1342" fillId="0" borderId="1" xfId="0" applyFont="1" applyBorder="1" applyAlignment="1">
      <alignment horizontal="left" vertical="top"/>
    </xf>
    <xf numFmtId="0" fontId="1343" fillId="0" borderId="1" xfId="0" applyFont="1" applyBorder="1" applyAlignment="1">
      <alignment horizontal="left" vertical="top"/>
    </xf>
    <xf numFmtId="0" fontId="1344" fillId="0" borderId="1" xfId="0" applyFont="1" applyBorder="1" applyAlignment="1">
      <alignment horizontal="left" vertical="top"/>
    </xf>
    <xf numFmtId="0" fontId="1345" fillId="0" borderId="1" xfId="0" applyFont="1" applyBorder="1" applyAlignment="1">
      <alignment horizontal="left" vertical="top"/>
    </xf>
    <xf numFmtId="0" fontId="1346" fillId="0" borderId="1" xfId="0" applyFont="1" applyBorder="1" applyAlignment="1">
      <alignment horizontal="left" vertical="top"/>
    </xf>
    <xf numFmtId="0" fontId="1352" fillId="0" borderId="1" xfId="0" applyFont="1" applyBorder="1" applyAlignment="1">
      <alignment horizontal="left" vertical="top"/>
    </xf>
    <xf numFmtId="0" fontId="1353" fillId="0" borderId="1" xfId="0" applyFont="1" applyBorder="1" applyAlignment="1">
      <alignment horizontal="left" vertical="top"/>
    </xf>
    <xf numFmtId="0" fontId="1354" fillId="0" borderId="1" xfId="0" applyFont="1" applyBorder="1" applyAlignment="1">
      <alignment horizontal="left" vertical="top"/>
    </xf>
    <xf numFmtId="0" fontId="1355" fillId="0" borderId="1" xfId="0" applyFont="1" applyBorder="1" applyAlignment="1">
      <alignment horizontal="left" vertical="top"/>
    </xf>
    <xf numFmtId="0" fontId="1356" fillId="0" borderId="1" xfId="0" applyFont="1" applyBorder="1" applyAlignment="1">
      <alignment horizontal="left" vertical="top"/>
    </xf>
    <xf numFmtId="0" fontId="1362" fillId="0" borderId="1" xfId="0" applyFont="1" applyBorder="1" applyAlignment="1">
      <alignment horizontal="left" vertical="top"/>
    </xf>
    <xf numFmtId="0" fontId="1363" fillId="0" borderId="1" xfId="0" applyFont="1" applyBorder="1" applyAlignment="1">
      <alignment horizontal="left" vertical="top"/>
    </xf>
    <xf numFmtId="0" fontId="1364" fillId="0" borderId="1" xfId="0" applyFont="1" applyBorder="1" applyAlignment="1">
      <alignment horizontal="left" vertical="top"/>
    </xf>
    <xf numFmtId="0" fontId="1365" fillId="0" borderId="1" xfId="0" applyFont="1" applyBorder="1" applyAlignment="1">
      <alignment horizontal="left" vertical="top"/>
    </xf>
    <xf numFmtId="0" fontId="1366" fillId="0" borderId="1" xfId="0" applyFont="1" applyBorder="1" applyAlignment="1">
      <alignment horizontal="left" vertical="top"/>
    </xf>
    <xf numFmtId="0" fontId="1370" fillId="0" borderId="1" xfId="0" applyFont="1" applyBorder="1" applyAlignment="1">
      <alignment horizontal="left" vertical="top"/>
    </xf>
    <xf numFmtId="0" fontId="1371" fillId="0" borderId="1" xfId="0" applyFont="1" applyBorder="1" applyAlignment="1">
      <alignment horizontal="left" vertical="top"/>
    </xf>
    <xf numFmtId="0" fontId="1372" fillId="0" borderId="1" xfId="0" applyFont="1" applyBorder="1" applyAlignment="1">
      <alignment horizontal="left" vertical="top"/>
    </xf>
    <xf numFmtId="0" fontId="1375" fillId="0" borderId="1" xfId="0" applyFont="1" applyBorder="1" applyAlignment="1">
      <alignment horizontal="left" vertical="top"/>
    </xf>
    <xf numFmtId="0" fontId="1376" fillId="0" borderId="1" xfId="0" applyFont="1" applyBorder="1" applyAlignment="1">
      <alignment horizontal="left" vertical="top"/>
    </xf>
    <xf numFmtId="0" fontId="1377" fillId="0" borderId="1" xfId="0" applyFont="1" applyBorder="1" applyAlignment="1">
      <alignment horizontal="left" vertical="top"/>
    </xf>
    <xf numFmtId="0" fontId="1379" fillId="0" borderId="2" xfId="0" applyFont="1" applyBorder="1" applyAlignment="1">
      <alignment horizontal="center" vertical="top"/>
    </xf>
    <xf numFmtId="165" fontId="1380" fillId="0" borderId="0" xfId="0" applyNumberFormat="1" applyFont="1" applyAlignment="1">
      <alignment horizontal="center" vertical="top"/>
    </xf>
    <xf numFmtId="0" fontId="1381" fillId="0" borderId="0" xfId="0" applyFont="1" applyAlignment="1">
      <alignment horizontal="left" vertical="top"/>
    </xf>
    <xf numFmtId="167" fontId="1383" fillId="0" borderId="0" xfId="0" applyNumberFormat="1" applyFont="1" applyAlignment="1">
      <alignment horizontal="left" vertical="top"/>
    </xf>
    <xf numFmtId="164" fontId="1382" fillId="0" borderId="0" xfId="0" applyNumberFormat="1" applyFont="1" applyAlignment="1">
      <alignment horizontal="left" vertical="top"/>
    </xf>
    <xf numFmtId="0" fontId="1386" fillId="0" borderId="1" xfId="0" applyFont="1" applyBorder="1" applyAlignment="1">
      <alignment horizontal="left" vertical="top"/>
    </xf>
    <xf numFmtId="0" fontId="1387" fillId="0" borderId="1" xfId="0" applyFont="1" applyBorder="1" applyAlignment="1">
      <alignment horizontal="left" vertical="top"/>
    </xf>
    <xf numFmtId="0" fontId="1388" fillId="0" borderId="1" xfId="0" applyFont="1" applyBorder="1" applyAlignment="1">
      <alignment horizontal="left" vertical="top"/>
    </xf>
    <xf numFmtId="0" fontId="1389" fillId="0" borderId="1" xfId="0" applyFont="1" applyBorder="1" applyAlignment="1">
      <alignment horizontal="left" vertical="top"/>
    </xf>
    <xf numFmtId="0" fontId="1390" fillId="0" borderId="1" xfId="0" applyFont="1" applyBorder="1" applyAlignment="1">
      <alignment horizontal="left" vertical="top"/>
    </xf>
    <xf numFmtId="0" fontId="1391" fillId="0" borderId="1" xfId="0" applyFont="1" applyBorder="1" applyAlignment="1">
      <alignment horizontal="left" vertical="top"/>
    </xf>
    <xf numFmtId="0" fontId="1392" fillId="0" borderId="1" xfId="0" applyFont="1" applyBorder="1" applyAlignment="1">
      <alignment horizontal="left" vertical="top"/>
    </xf>
    <xf numFmtId="0" fontId="1395" fillId="0" borderId="1" xfId="0" applyFont="1" applyBorder="1" applyAlignment="1">
      <alignment horizontal="left" vertical="top"/>
    </xf>
    <xf numFmtId="0" fontId="1396" fillId="0" borderId="1" xfId="0" applyFont="1" applyBorder="1" applyAlignment="1">
      <alignment horizontal="left" vertical="top"/>
    </xf>
    <xf numFmtId="0" fontId="1397" fillId="0" borderId="1" xfId="0" applyFont="1" applyBorder="1" applyAlignment="1">
      <alignment horizontal="left" vertical="top"/>
    </xf>
    <xf numFmtId="0" fontId="1398" fillId="0" borderId="1" xfId="0" applyFont="1" applyBorder="1" applyAlignment="1">
      <alignment horizontal="left" vertical="top"/>
    </xf>
    <xf numFmtId="0" fontId="1399" fillId="0" borderId="1" xfId="0" applyFont="1" applyBorder="1" applyAlignment="1">
      <alignment horizontal="left" vertical="top"/>
    </xf>
    <xf numFmtId="0" fontId="1400" fillId="0" borderId="1" xfId="0" applyFont="1" applyBorder="1" applyAlignment="1">
      <alignment horizontal="left" vertical="top"/>
    </xf>
    <xf numFmtId="0" fontId="1401" fillId="0" borderId="1" xfId="0" applyFont="1" applyBorder="1" applyAlignment="1">
      <alignment horizontal="left" vertical="top"/>
    </xf>
    <xf numFmtId="0" fontId="1404" fillId="0" borderId="1" xfId="0" applyFont="1" applyBorder="1" applyAlignment="1">
      <alignment horizontal="left" vertical="top"/>
    </xf>
    <xf numFmtId="0" fontId="1405" fillId="0" borderId="1" xfId="0" applyFont="1" applyBorder="1" applyAlignment="1">
      <alignment horizontal="left" vertical="top"/>
    </xf>
    <xf numFmtId="0" fontId="1406" fillId="0" borderId="1" xfId="0" applyFont="1" applyBorder="1" applyAlignment="1">
      <alignment horizontal="left" vertical="top"/>
    </xf>
    <xf numFmtId="0" fontId="1407" fillId="0" borderId="1" xfId="0" applyFont="1" applyBorder="1" applyAlignment="1">
      <alignment horizontal="left" vertical="top"/>
    </xf>
    <xf numFmtId="0" fontId="1408" fillId="0" borderId="1" xfId="0" applyFont="1" applyBorder="1" applyAlignment="1">
      <alignment horizontal="left" vertical="top"/>
    </xf>
    <xf numFmtId="0" fontId="1409" fillId="0" borderId="1" xfId="0" applyFont="1" applyBorder="1" applyAlignment="1">
      <alignment horizontal="left" vertical="top"/>
    </xf>
    <xf numFmtId="0" fontId="1410" fillId="0" borderId="1" xfId="0" applyFont="1" applyBorder="1" applyAlignment="1">
      <alignment horizontal="left" vertical="top"/>
    </xf>
    <xf numFmtId="0" fontId="1413" fillId="0" borderId="1" xfId="0" applyFont="1" applyBorder="1" applyAlignment="1">
      <alignment horizontal="left" vertical="top"/>
    </xf>
    <xf numFmtId="0" fontId="1414" fillId="0" borderId="1" xfId="0" applyFont="1" applyBorder="1" applyAlignment="1">
      <alignment horizontal="left" vertical="top"/>
    </xf>
    <xf numFmtId="0" fontId="1415" fillId="0" borderId="1" xfId="0" applyFont="1" applyBorder="1" applyAlignment="1">
      <alignment horizontal="left" vertical="top"/>
    </xf>
    <xf numFmtId="0" fontId="1416" fillId="0" borderId="1" xfId="0" applyFont="1" applyBorder="1" applyAlignment="1">
      <alignment horizontal="left" vertical="top"/>
    </xf>
    <xf numFmtId="0" fontId="1417" fillId="0" borderId="1" xfId="0" applyFont="1" applyBorder="1" applyAlignment="1">
      <alignment horizontal="left" vertical="top"/>
    </xf>
    <xf numFmtId="0" fontId="1418" fillId="0" borderId="1" xfId="0" applyFont="1" applyBorder="1" applyAlignment="1">
      <alignment horizontal="left" vertical="top"/>
    </xf>
    <xf numFmtId="0" fontId="1419" fillId="0" borderId="1" xfId="0" applyFont="1" applyBorder="1" applyAlignment="1">
      <alignment horizontal="left" vertical="top"/>
    </xf>
    <xf numFmtId="0" fontId="1424" fillId="0" borderId="2" xfId="0" applyFont="1" applyBorder="1" applyAlignment="1">
      <alignment horizontal="center" vertical="top"/>
    </xf>
    <xf numFmtId="165" fontId="142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3" sqref="C3:I3"/>
    </sheetView>
  </sheetViews>
  <sheetFormatPr defaultRowHeight="15" x14ac:dyDescent="0.25"/>
  <sheetData>
    <row r="1" spans="1:9" x14ac:dyDescent="0.25">
      <c r="A1" s="1156" t="s">
        <v>0</v>
      </c>
      <c r="B1" s="1156"/>
      <c r="C1" s="1156"/>
      <c r="D1" s="1156"/>
      <c r="E1" s="1156"/>
      <c r="F1" s="1156"/>
      <c r="G1" s="1156"/>
      <c r="H1" s="1156"/>
      <c r="I1" s="1156"/>
    </row>
    <row r="2" spans="1:9" x14ac:dyDescent="0.25">
      <c r="A2" s="1156" t="s">
        <v>1</v>
      </c>
      <c r="B2" s="1156"/>
      <c r="C2" s="1156"/>
      <c r="D2" s="1156"/>
      <c r="E2" s="1156"/>
      <c r="F2" s="1156"/>
      <c r="G2" s="1156"/>
      <c r="H2" s="1156"/>
      <c r="I2" s="1156"/>
    </row>
    <row r="3" spans="1:9" x14ac:dyDescent="0.25">
      <c r="A3" s="1156" t="s">
        <v>2</v>
      </c>
      <c r="B3" s="1156"/>
      <c r="C3" s="1157" t="s">
        <v>3</v>
      </c>
      <c r="D3" s="1157"/>
      <c r="E3" s="1157"/>
      <c r="F3" s="1157"/>
      <c r="G3" s="1157"/>
      <c r="H3" s="1157"/>
      <c r="I3" s="1157"/>
    </row>
    <row r="4" spans="1:9" x14ac:dyDescent="0.25">
      <c r="A4" s="1156" t="s">
        <v>4</v>
      </c>
      <c r="B4" s="1158"/>
      <c r="C4" s="1157"/>
      <c r="D4" s="1157"/>
      <c r="E4" s="1157"/>
      <c r="F4" s="1157"/>
      <c r="G4" s="1157"/>
      <c r="H4" s="1157"/>
      <c r="I4" s="1157"/>
    </row>
    <row r="5" spans="1:9" x14ac:dyDescent="0.25">
      <c r="A5" s="1156" t="s">
        <v>5</v>
      </c>
      <c r="B5" s="1157"/>
      <c r="C5" s="1157"/>
      <c r="D5" s="1157"/>
      <c r="E5" s="1157"/>
      <c r="F5" s="1157"/>
      <c r="G5" s="1157"/>
      <c r="H5" s="1157"/>
      <c r="I5" s="1157"/>
    </row>
    <row r="6" spans="1:9" x14ac:dyDescent="0.25">
      <c r="A6" s="1156" t="s">
        <v>6</v>
      </c>
      <c r="B6" s="1156"/>
      <c r="C6" s="1156"/>
      <c r="D6" s="1156"/>
      <c r="E6" s="1156"/>
      <c r="F6" s="1156"/>
      <c r="G6" s="1156"/>
      <c r="H6" s="1156"/>
      <c r="I6" s="1156"/>
    </row>
    <row r="7" spans="1:9" x14ac:dyDescent="0.25">
      <c r="A7" s="1156" t="s">
        <v>7</v>
      </c>
      <c r="B7" s="1156"/>
      <c r="C7" s="1157"/>
      <c r="D7" s="1157"/>
      <c r="E7" s="1157"/>
      <c r="F7" s="1157"/>
      <c r="G7" s="1157"/>
      <c r="H7" s="1157"/>
      <c r="I7" s="1157"/>
    </row>
    <row r="8" spans="1:9" x14ac:dyDescent="0.25">
      <c r="A8" s="1156" t="s">
        <v>8</v>
      </c>
      <c r="B8" s="1156"/>
      <c r="C8" s="1159" t="s">
        <v>9</v>
      </c>
      <c r="D8" s="1159"/>
      <c r="E8" s="1159"/>
      <c r="F8" s="1159"/>
      <c r="G8" s="1159"/>
      <c r="H8" s="1159"/>
      <c r="I8" s="1159"/>
    </row>
    <row r="9" spans="1:9" x14ac:dyDescent="0.25">
      <c r="A9" s="1156" t="s">
        <v>10</v>
      </c>
      <c r="B9" s="1156"/>
      <c r="C9" s="1160" t="s">
        <v>9</v>
      </c>
      <c r="D9" s="1160"/>
      <c r="E9" s="1160"/>
      <c r="F9" s="1160"/>
      <c r="G9" s="1160"/>
      <c r="H9" s="1160"/>
      <c r="I9" s="1160"/>
    </row>
    <row r="10" spans="1:9" x14ac:dyDescent="0.25">
      <c r="A10" s="1156" t="s">
        <v>11</v>
      </c>
      <c r="B10" s="1156"/>
      <c r="C10" s="1157"/>
      <c r="D10" s="1157"/>
      <c r="E10" s="1157"/>
      <c r="F10" s="1157"/>
      <c r="G10" s="1157"/>
      <c r="H10" s="1157"/>
      <c r="I10" s="1157"/>
    </row>
    <row r="11" spans="1:9" x14ac:dyDescent="0.25">
      <c r="A11" s="1156" t="s">
        <v>12</v>
      </c>
      <c r="B11" s="1156"/>
      <c r="C11" s="1157"/>
      <c r="D11" s="1157"/>
      <c r="E11" s="1157"/>
      <c r="F11" s="1157"/>
      <c r="G11" s="1157"/>
      <c r="H11" s="1157"/>
      <c r="I11" s="1157"/>
    </row>
    <row r="12" spans="1:9" x14ac:dyDescent="0.25">
      <c r="A12" s="1156" t="s">
        <v>13</v>
      </c>
      <c r="B12" s="1156"/>
      <c r="C12" s="1161"/>
      <c r="D12" s="1161"/>
      <c r="E12" s="1161"/>
      <c r="F12" s="1161"/>
      <c r="G12" s="1161"/>
      <c r="H12" s="1161"/>
      <c r="I12" s="1161"/>
    </row>
    <row r="13" spans="1:9" x14ac:dyDescent="0.25">
      <c r="A13" s="1156" t="s">
        <v>14</v>
      </c>
      <c r="B13" s="1156"/>
      <c r="C13" s="1157"/>
      <c r="D13" s="1157"/>
      <c r="E13" s="1157"/>
      <c r="F13" s="1157"/>
      <c r="G13" s="1157"/>
      <c r="H13" s="1157"/>
      <c r="I13" s="1157"/>
    </row>
    <row r="14" spans="1:9" x14ac:dyDescent="0.25">
      <c r="A14" s="1156" t="s">
        <v>15</v>
      </c>
      <c r="B14" s="1156"/>
      <c r="C14" s="1157"/>
      <c r="D14" s="1157"/>
      <c r="E14" s="1157"/>
      <c r="F14" s="1157"/>
      <c r="G14" s="1157"/>
      <c r="H14" s="1157"/>
      <c r="I14" s="1157"/>
    </row>
    <row r="15" spans="1:9" x14ac:dyDescent="0.25">
      <c r="A15" s="1156"/>
      <c r="B15" s="1156"/>
      <c r="C15" s="1156"/>
      <c r="D15" s="1156"/>
      <c r="E15" s="1156"/>
      <c r="F15" s="1156"/>
      <c r="G15" s="1156"/>
      <c r="H15" s="1156"/>
      <c r="I15" s="1156"/>
    </row>
    <row r="16" spans="1:9" x14ac:dyDescent="0.25">
      <c r="A16" s="1156"/>
      <c r="B16" s="1156"/>
      <c r="C16" s="1156"/>
      <c r="D16" s="1156"/>
      <c r="E16" s="1156"/>
      <c r="F16" s="1156"/>
      <c r="G16" s="1156"/>
      <c r="H16" s="1156"/>
      <c r="I16" s="1156"/>
    </row>
    <row r="17" spans="1:9" x14ac:dyDescent="0.25">
      <c r="A17" s="1156"/>
      <c r="B17" s="1156"/>
      <c r="C17" s="1156"/>
      <c r="D17" s="1156"/>
      <c r="E17" s="1156"/>
      <c r="F17" s="1156"/>
      <c r="G17" s="1156"/>
      <c r="H17" s="1156"/>
      <c r="I17" s="1156"/>
    </row>
    <row r="20" spans="1:9" x14ac:dyDescent="0.25">
      <c r="A20" s="1162" t="s">
        <v>16</v>
      </c>
      <c r="B20" s="1156"/>
      <c r="C20" s="1156"/>
      <c r="D20" s="1156"/>
      <c r="E20" s="1156"/>
      <c r="F20" s="1156"/>
      <c r="G20" s="1156"/>
      <c r="H20" s="1156"/>
      <c r="I20" s="1156"/>
    </row>
    <row r="21" spans="1:9" x14ac:dyDescent="0.25">
      <c r="A21" s="1162" t="s">
        <v>17</v>
      </c>
      <c r="B21" s="1156"/>
      <c r="C21" s="1156"/>
      <c r="D21" s="1156"/>
      <c r="E21" s="1156"/>
      <c r="F21" s="1156"/>
      <c r="G21" s="1156"/>
      <c r="H21" s="1156"/>
      <c r="I21" s="1156"/>
    </row>
    <row r="22" spans="1:9" x14ac:dyDescent="0.25">
      <c r="A22" s="1156" t="s">
        <v>18</v>
      </c>
      <c r="B22" s="1156"/>
      <c r="C22" s="1156"/>
      <c r="D22" s="1156"/>
      <c r="E22" s="1156"/>
      <c r="F22" s="1156"/>
      <c r="G22" s="1156"/>
      <c r="H22" s="1156"/>
      <c r="I22" s="1156"/>
    </row>
    <row r="23" spans="1:9" x14ac:dyDescent="0.25">
      <c r="A23" s="1156" t="s">
        <v>19</v>
      </c>
      <c r="B23" s="1156"/>
      <c r="C23" s="1156"/>
      <c r="D23" s="1156"/>
      <c r="E23" s="1156"/>
      <c r="F23" s="1156"/>
      <c r="G23" s="1156"/>
      <c r="H23" s="1156"/>
      <c r="I23" s="1156"/>
    </row>
    <row r="24" spans="1:9" ht="50.1" customHeight="1" x14ac:dyDescent="0.25">
      <c r="A24" s="1156" t="s">
        <v>20</v>
      </c>
      <c r="B24" s="1156"/>
      <c r="C24" s="1156"/>
      <c r="D24" s="1156"/>
      <c r="E24" s="1156"/>
      <c r="F24" s="1156"/>
      <c r="G24" s="1156"/>
      <c r="H24" s="1156"/>
      <c r="I24" s="1156"/>
    </row>
  </sheetData>
  <sheetProtection password="BF59" sheet="1" objects="1" scenarios="1" selectLockedCells="1"/>
  <mergeCells count="31">
    <mergeCell ref="A22:I22"/>
    <mergeCell ref="A23:I23"/>
    <mergeCell ref="A24:I24"/>
    <mergeCell ref="A14:B14"/>
    <mergeCell ref="C14:I14"/>
    <mergeCell ref="A15:I17"/>
    <mergeCell ref="A20:I20"/>
    <mergeCell ref="A21:I21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5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3" customWidth="1"/>
    <col min="7" max="12" width="10" customWidth="1"/>
    <col min="13" max="15" width="12" customWidth="1"/>
  </cols>
  <sheetData>
    <row r="1" spans="1:16" x14ac:dyDescent="0.25">
      <c r="A1" s="1" t="s">
        <v>0</v>
      </c>
    </row>
    <row r="2" spans="1:16" x14ac:dyDescent="0.25">
      <c r="A2" s="1" t="s">
        <v>21</v>
      </c>
    </row>
    <row r="3" spans="1:16" x14ac:dyDescent="0.25">
      <c r="A3" s="1" t="s">
        <v>22</v>
      </c>
      <c r="B3" s="2" t="str">
        <f>DADOS!C3</f>
        <v>22/04/2026</v>
      </c>
    </row>
    <row r="4" spans="1:16" x14ac:dyDescent="0.25">
      <c r="A4" s="1" t="s">
        <v>23</v>
      </c>
      <c r="B4" s="1163">
        <f>DADOS!C7</f>
        <v>0</v>
      </c>
      <c r="C4" s="1158"/>
      <c r="D4" s="1158"/>
      <c r="E4" s="1158"/>
      <c r="F4" s="1158"/>
      <c r="G4" s="1" t="s">
        <v>24</v>
      </c>
      <c r="H4" s="1164" t="str">
        <f>DADOS!C9</f>
        <v/>
      </c>
      <c r="I4" s="1158"/>
    </row>
    <row r="5" spans="1:16" x14ac:dyDescent="0.25">
      <c r="A5" s="1" t="s">
        <v>25</v>
      </c>
      <c r="B5" s="1165" t="str">
        <f>DADOS!C8</f>
        <v/>
      </c>
      <c r="C5" s="1163" t="s">
        <v>9</v>
      </c>
      <c r="D5" s="1" t="s">
        <v>26</v>
      </c>
      <c r="E5" s="1163">
        <f>DADOS!C13</f>
        <v>0</v>
      </c>
      <c r="F5" s="1163" t="s">
        <v>9</v>
      </c>
      <c r="G5" s="1163" t="s">
        <v>9</v>
      </c>
      <c r="H5" s="1" t="s">
        <v>27</v>
      </c>
      <c r="I5" s="1">
        <f>DADOS!C14</f>
        <v>0</v>
      </c>
    </row>
    <row r="7" spans="1:16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</row>
    <row r="8" spans="1:16" x14ac:dyDescent="0.25">
      <c r="A8" s="4" t="s">
        <v>43</v>
      </c>
      <c r="B8" s="1166" t="s">
        <v>44</v>
      </c>
      <c r="C8" s="1167"/>
      <c r="D8" s="1168"/>
      <c r="E8" s="1169"/>
      <c r="F8" s="1170"/>
      <c r="G8" s="1171"/>
      <c r="H8" s="1172"/>
      <c r="I8" s="1173"/>
      <c r="J8" s="1174"/>
      <c r="K8" s="1175"/>
      <c r="L8" s="1176"/>
      <c r="M8" s="5">
        <f>SUM(M9:M10)</f>
        <v>0</v>
      </c>
      <c r="N8" s="6">
        <f>SUM(N9:N10)</f>
        <v>0</v>
      </c>
      <c r="O8" s="7">
        <f>SUM(O9:O10)</f>
        <v>0</v>
      </c>
      <c r="P8" s="8" t="s">
        <v>45</v>
      </c>
    </row>
    <row r="9" spans="1:16" ht="67.5" x14ac:dyDescent="0.25">
      <c r="A9" s="9" t="s">
        <v>46</v>
      </c>
      <c r="B9" s="10" t="s">
        <v>47</v>
      </c>
      <c r="C9" s="11" t="s">
        <v>48</v>
      </c>
      <c r="D9" s="12">
        <v>2</v>
      </c>
      <c r="E9" s="13">
        <v>489.78</v>
      </c>
      <c r="F9" s="14">
        <v>20.36</v>
      </c>
      <c r="G9" s="15">
        <v>589.5</v>
      </c>
      <c r="H9" s="16"/>
      <c r="I9" s="17">
        <f>ROUND('BDI Principal'!D14,2)</f>
        <v>20.36</v>
      </c>
      <c r="J9" s="18">
        <f>ROUND((ROUND(H9,2)*I9/100)+ROUND(H9,2),2)</f>
        <v>0</v>
      </c>
      <c r="K9" s="19"/>
      <c r="L9" s="20">
        <f>J9-K9</f>
        <v>0</v>
      </c>
      <c r="M9" s="21">
        <f>ROUND(K9*D9,2)</f>
        <v>0</v>
      </c>
      <c r="N9" s="22">
        <f>O9-M9</f>
        <v>0</v>
      </c>
      <c r="O9" s="23">
        <f>ROUND(D9*J9,2)</f>
        <v>0</v>
      </c>
      <c r="P9" s="24" t="s">
        <v>28</v>
      </c>
    </row>
    <row r="10" spans="1:16" ht="67.5" x14ac:dyDescent="0.25">
      <c r="A10" s="25" t="s">
        <v>49</v>
      </c>
      <c r="B10" s="26" t="s">
        <v>50</v>
      </c>
      <c r="C10" s="27" t="s">
        <v>51</v>
      </c>
      <c r="D10" s="28">
        <v>47.45</v>
      </c>
      <c r="E10" s="29">
        <v>16.89</v>
      </c>
      <c r="F10" s="30">
        <v>20.36</v>
      </c>
      <c r="G10" s="31">
        <v>20.329999999999998</v>
      </c>
      <c r="H10" s="32"/>
      <c r="I10" s="33">
        <f>ROUND('BDI Principal'!D14,2)</f>
        <v>20.36</v>
      </c>
      <c r="J10" s="34">
        <f>ROUND((ROUND(H10,2)*I10/100)+ROUND(H10,2),2)</f>
        <v>0</v>
      </c>
      <c r="K10" s="35"/>
      <c r="L10" s="36">
        <f>J10-K10</f>
        <v>0</v>
      </c>
      <c r="M10" s="37">
        <f>ROUND(K10*D10,2)</f>
        <v>0</v>
      </c>
      <c r="N10" s="38">
        <f>O10-M10</f>
        <v>0</v>
      </c>
      <c r="O10" s="39">
        <f>ROUND(D10*J10,2)</f>
        <v>0</v>
      </c>
      <c r="P10" s="40" t="s">
        <v>28</v>
      </c>
    </row>
    <row r="11" spans="1:16" x14ac:dyDescent="0.25">
      <c r="A11" s="41" t="s">
        <v>52</v>
      </c>
      <c r="B11" s="1177" t="s">
        <v>53</v>
      </c>
      <c r="C11" s="1178"/>
      <c r="D11" s="1179"/>
      <c r="E11" s="1180"/>
      <c r="F11" s="1181"/>
      <c r="G11" s="1182"/>
      <c r="H11" s="1183"/>
      <c r="I11" s="1184"/>
      <c r="J11" s="1185"/>
      <c r="K11" s="1186"/>
      <c r="L11" s="1187"/>
      <c r="M11" s="42">
        <f>SUM(M12:M23)</f>
        <v>0</v>
      </c>
      <c r="N11" s="43">
        <f>SUM(N12:N23)</f>
        <v>0</v>
      </c>
      <c r="O11" s="44">
        <f>SUM(O12:O23)</f>
        <v>0</v>
      </c>
      <c r="P11" s="45" t="s">
        <v>45</v>
      </c>
    </row>
    <row r="12" spans="1:16" ht="56.25" x14ac:dyDescent="0.25">
      <c r="A12" s="46" t="s">
        <v>54</v>
      </c>
      <c r="B12" s="47" t="s">
        <v>55</v>
      </c>
      <c r="C12" s="48" t="s">
        <v>56</v>
      </c>
      <c r="D12" s="49">
        <v>24</v>
      </c>
      <c r="E12" s="50">
        <v>84.47</v>
      </c>
      <c r="F12" s="51">
        <v>20.36</v>
      </c>
      <c r="G12" s="52">
        <v>101.67</v>
      </c>
      <c r="H12" s="53"/>
      <c r="I12" s="54">
        <f>ROUND('BDI Principal'!D14,2)</f>
        <v>20.36</v>
      </c>
      <c r="J12" s="55">
        <f t="shared" ref="J12:J23" si="0">ROUND((ROUND(H12,2)*I12/100)+ROUND(H12,2),2)</f>
        <v>0</v>
      </c>
      <c r="K12" s="56"/>
      <c r="L12" s="57">
        <f t="shared" ref="L12:L23" si="1">J12-K12</f>
        <v>0</v>
      </c>
      <c r="M12" s="58">
        <f t="shared" ref="M12:M23" si="2">ROUND(K12*D12,2)</f>
        <v>0</v>
      </c>
      <c r="N12" s="59">
        <f t="shared" ref="N12:N23" si="3">O12-M12</f>
        <v>0</v>
      </c>
      <c r="O12" s="60">
        <f t="shared" ref="O12:O23" si="4">ROUND(D12*J12,2)</f>
        <v>0</v>
      </c>
      <c r="P12" s="61" t="s">
        <v>28</v>
      </c>
    </row>
    <row r="13" spans="1:16" x14ac:dyDescent="0.25">
      <c r="A13" s="62" t="s">
        <v>57</v>
      </c>
      <c r="B13" s="63" t="s">
        <v>58</v>
      </c>
      <c r="C13" s="64" t="s">
        <v>51</v>
      </c>
      <c r="D13" s="65">
        <v>2.66</v>
      </c>
      <c r="E13" s="66">
        <v>89.88</v>
      </c>
      <c r="F13" s="67">
        <v>20.36</v>
      </c>
      <c r="G13" s="68">
        <v>108.18</v>
      </c>
      <c r="H13" s="69"/>
      <c r="I13" s="70">
        <f>ROUND('BDI Principal'!D14,2)</f>
        <v>20.36</v>
      </c>
      <c r="J13" s="71">
        <f t="shared" si="0"/>
        <v>0</v>
      </c>
      <c r="K13" s="72"/>
      <c r="L13" s="73">
        <f t="shared" si="1"/>
        <v>0</v>
      </c>
      <c r="M13" s="74">
        <f t="shared" si="2"/>
        <v>0</v>
      </c>
      <c r="N13" s="75">
        <f t="shared" si="3"/>
        <v>0</v>
      </c>
      <c r="O13" s="76">
        <f t="shared" si="4"/>
        <v>0</v>
      </c>
      <c r="P13" s="77" t="s">
        <v>28</v>
      </c>
    </row>
    <row r="14" spans="1:16" ht="22.5" x14ac:dyDescent="0.25">
      <c r="A14" s="78" t="s">
        <v>59</v>
      </c>
      <c r="B14" s="79" t="s">
        <v>60</v>
      </c>
      <c r="C14" s="80" t="s">
        <v>61</v>
      </c>
      <c r="D14" s="81">
        <v>11.73</v>
      </c>
      <c r="E14" s="82">
        <v>13.97</v>
      </c>
      <c r="F14" s="83">
        <v>20.36</v>
      </c>
      <c r="G14" s="84">
        <v>16.809999999999999</v>
      </c>
      <c r="H14" s="85"/>
      <c r="I14" s="86">
        <f>ROUND('BDI Principal'!D14,2)</f>
        <v>20.36</v>
      </c>
      <c r="J14" s="87">
        <f t="shared" si="0"/>
        <v>0</v>
      </c>
      <c r="K14" s="88"/>
      <c r="L14" s="89">
        <f t="shared" si="1"/>
        <v>0</v>
      </c>
      <c r="M14" s="90">
        <f t="shared" si="2"/>
        <v>0</v>
      </c>
      <c r="N14" s="91">
        <f t="shared" si="3"/>
        <v>0</v>
      </c>
      <c r="O14" s="92">
        <f t="shared" si="4"/>
        <v>0</v>
      </c>
      <c r="P14" s="93" t="s">
        <v>28</v>
      </c>
    </row>
    <row r="15" spans="1:16" ht="22.5" x14ac:dyDescent="0.25">
      <c r="A15" s="94" t="s">
        <v>62</v>
      </c>
      <c r="B15" s="95" t="s">
        <v>63</v>
      </c>
      <c r="C15" s="96" t="s">
        <v>61</v>
      </c>
      <c r="D15" s="97">
        <v>112.67</v>
      </c>
      <c r="E15" s="98">
        <v>7.23</v>
      </c>
      <c r="F15" s="99">
        <v>20.36</v>
      </c>
      <c r="G15" s="100">
        <v>8.6999999999999993</v>
      </c>
      <c r="H15" s="101"/>
      <c r="I15" s="102">
        <f>ROUND('BDI Principal'!D14,2)</f>
        <v>20.36</v>
      </c>
      <c r="J15" s="103">
        <f t="shared" si="0"/>
        <v>0</v>
      </c>
      <c r="K15" s="104"/>
      <c r="L15" s="105">
        <f t="shared" si="1"/>
        <v>0</v>
      </c>
      <c r="M15" s="106">
        <f t="shared" si="2"/>
        <v>0</v>
      </c>
      <c r="N15" s="107">
        <f t="shared" si="3"/>
        <v>0</v>
      </c>
      <c r="O15" s="108">
        <f t="shared" si="4"/>
        <v>0</v>
      </c>
      <c r="P15" s="109" t="s">
        <v>28</v>
      </c>
    </row>
    <row r="16" spans="1:16" ht="45" x14ac:dyDescent="0.25">
      <c r="A16" s="110" t="s">
        <v>64</v>
      </c>
      <c r="B16" s="111" t="s">
        <v>65</v>
      </c>
      <c r="C16" s="112" t="s">
        <v>48</v>
      </c>
      <c r="D16" s="113">
        <v>42.53</v>
      </c>
      <c r="E16" s="114">
        <v>25.54</v>
      </c>
      <c r="F16" s="115">
        <v>20.36</v>
      </c>
      <c r="G16" s="116">
        <v>30.74</v>
      </c>
      <c r="H16" s="117"/>
      <c r="I16" s="118">
        <f>ROUND('BDI Principal'!D14,2)</f>
        <v>20.36</v>
      </c>
      <c r="J16" s="119">
        <f t="shared" si="0"/>
        <v>0</v>
      </c>
      <c r="K16" s="120"/>
      <c r="L16" s="121">
        <f t="shared" si="1"/>
        <v>0</v>
      </c>
      <c r="M16" s="122">
        <f t="shared" si="2"/>
        <v>0</v>
      </c>
      <c r="N16" s="123">
        <f t="shared" si="3"/>
        <v>0</v>
      </c>
      <c r="O16" s="124">
        <f t="shared" si="4"/>
        <v>0</v>
      </c>
      <c r="P16" s="125" t="s">
        <v>28</v>
      </c>
    </row>
    <row r="17" spans="1:16" ht="33.75" x14ac:dyDescent="0.25">
      <c r="A17" s="126" t="s">
        <v>66</v>
      </c>
      <c r="B17" s="127" t="s">
        <v>67</v>
      </c>
      <c r="C17" s="128" t="s">
        <v>48</v>
      </c>
      <c r="D17" s="129">
        <v>21.04</v>
      </c>
      <c r="E17" s="130">
        <v>37.770000000000003</v>
      </c>
      <c r="F17" s="131">
        <v>20.36</v>
      </c>
      <c r="G17" s="132">
        <v>45.46</v>
      </c>
      <c r="H17" s="133"/>
      <c r="I17" s="134">
        <f>ROUND('BDI Principal'!D14,2)</f>
        <v>20.36</v>
      </c>
      <c r="J17" s="135">
        <f t="shared" si="0"/>
        <v>0</v>
      </c>
      <c r="K17" s="136"/>
      <c r="L17" s="137">
        <f t="shared" si="1"/>
        <v>0</v>
      </c>
      <c r="M17" s="138">
        <f t="shared" si="2"/>
        <v>0</v>
      </c>
      <c r="N17" s="139">
        <f t="shared" si="3"/>
        <v>0</v>
      </c>
      <c r="O17" s="140">
        <f t="shared" si="4"/>
        <v>0</v>
      </c>
      <c r="P17" s="141" t="s">
        <v>28</v>
      </c>
    </row>
    <row r="18" spans="1:16" ht="45" x14ac:dyDescent="0.25">
      <c r="A18" s="142" t="s">
        <v>68</v>
      </c>
      <c r="B18" s="143" t="s">
        <v>69</v>
      </c>
      <c r="C18" s="144" t="s">
        <v>61</v>
      </c>
      <c r="D18" s="145">
        <v>18.04</v>
      </c>
      <c r="E18" s="146">
        <v>13.97</v>
      </c>
      <c r="F18" s="147">
        <v>20.36</v>
      </c>
      <c r="G18" s="148">
        <v>16.809999999999999</v>
      </c>
      <c r="H18" s="149"/>
      <c r="I18" s="150">
        <f>ROUND('BDI Principal'!D14,2)</f>
        <v>20.36</v>
      </c>
      <c r="J18" s="151">
        <f t="shared" si="0"/>
        <v>0</v>
      </c>
      <c r="K18" s="152"/>
      <c r="L18" s="153">
        <f t="shared" si="1"/>
        <v>0</v>
      </c>
      <c r="M18" s="154">
        <f t="shared" si="2"/>
        <v>0</v>
      </c>
      <c r="N18" s="155">
        <f t="shared" si="3"/>
        <v>0</v>
      </c>
      <c r="O18" s="156">
        <f t="shared" si="4"/>
        <v>0</v>
      </c>
      <c r="P18" s="157" t="s">
        <v>28</v>
      </c>
    </row>
    <row r="19" spans="1:16" ht="45" x14ac:dyDescent="0.25">
      <c r="A19" s="158" t="s">
        <v>70</v>
      </c>
      <c r="B19" s="159" t="s">
        <v>71</v>
      </c>
      <c r="C19" s="160" t="s">
        <v>61</v>
      </c>
      <c r="D19" s="161">
        <v>71.69</v>
      </c>
      <c r="E19" s="162">
        <v>11.51</v>
      </c>
      <c r="F19" s="163">
        <v>20.36</v>
      </c>
      <c r="G19" s="164">
        <v>13.85</v>
      </c>
      <c r="H19" s="165"/>
      <c r="I19" s="166">
        <f>ROUND('BDI Principal'!D14,2)</f>
        <v>20.36</v>
      </c>
      <c r="J19" s="167">
        <f t="shared" si="0"/>
        <v>0</v>
      </c>
      <c r="K19" s="168"/>
      <c r="L19" s="169">
        <f t="shared" si="1"/>
        <v>0</v>
      </c>
      <c r="M19" s="170">
        <f t="shared" si="2"/>
        <v>0</v>
      </c>
      <c r="N19" s="171">
        <f t="shared" si="3"/>
        <v>0</v>
      </c>
      <c r="O19" s="172">
        <f t="shared" si="4"/>
        <v>0</v>
      </c>
      <c r="P19" s="173" t="s">
        <v>28</v>
      </c>
    </row>
    <row r="20" spans="1:16" ht="45" x14ac:dyDescent="0.25">
      <c r="A20" s="174" t="s">
        <v>72</v>
      </c>
      <c r="B20" s="175" t="s">
        <v>73</v>
      </c>
      <c r="C20" s="176" t="s">
        <v>61</v>
      </c>
      <c r="D20" s="177">
        <v>20.149999999999999</v>
      </c>
      <c r="E20" s="178">
        <v>10.49</v>
      </c>
      <c r="F20" s="179">
        <v>20.36</v>
      </c>
      <c r="G20" s="180">
        <v>12.63</v>
      </c>
      <c r="H20" s="181"/>
      <c r="I20" s="182">
        <f>ROUND('BDI Principal'!D14,2)</f>
        <v>20.36</v>
      </c>
      <c r="J20" s="183">
        <f t="shared" si="0"/>
        <v>0</v>
      </c>
      <c r="K20" s="184"/>
      <c r="L20" s="185">
        <f t="shared" si="1"/>
        <v>0</v>
      </c>
      <c r="M20" s="186">
        <f t="shared" si="2"/>
        <v>0</v>
      </c>
      <c r="N20" s="187">
        <f t="shared" si="3"/>
        <v>0</v>
      </c>
      <c r="O20" s="188">
        <f t="shared" si="4"/>
        <v>0</v>
      </c>
      <c r="P20" s="189" t="s">
        <v>28</v>
      </c>
    </row>
    <row r="21" spans="1:16" ht="45" x14ac:dyDescent="0.25">
      <c r="A21" s="190" t="s">
        <v>74</v>
      </c>
      <c r="B21" s="191" t="s">
        <v>75</v>
      </c>
      <c r="C21" s="192" t="s">
        <v>61</v>
      </c>
      <c r="D21" s="193">
        <v>305.98</v>
      </c>
      <c r="E21" s="194">
        <v>9.18</v>
      </c>
      <c r="F21" s="195">
        <v>20.36</v>
      </c>
      <c r="G21" s="196">
        <v>11.05</v>
      </c>
      <c r="H21" s="197"/>
      <c r="I21" s="198">
        <f>ROUND('BDI Principal'!D14,2)</f>
        <v>20.36</v>
      </c>
      <c r="J21" s="199">
        <f t="shared" si="0"/>
        <v>0</v>
      </c>
      <c r="K21" s="200"/>
      <c r="L21" s="201">
        <f t="shared" si="1"/>
        <v>0</v>
      </c>
      <c r="M21" s="202">
        <f t="shared" si="2"/>
        <v>0</v>
      </c>
      <c r="N21" s="203">
        <f t="shared" si="3"/>
        <v>0</v>
      </c>
      <c r="O21" s="204">
        <f t="shared" si="4"/>
        <v>0</v>
      </c>
      <c r="P21" s="205" t="s">
        <v>28</v>
      </c>
    </row>
    <row r="22" spans="1:16" ht="33.75" x14ac:dyDescent="0.25">
      <c r="A22" s="206" t="s">
        <v>76</v>
      </c>
      <c r="B22" s="207" t="s">
        <v>77</v>
      </c>
      <c r="C22" s="208" t="s">
        <v>48</v>
      </c>
      <c r="D22" s="209">
        <v>45.33</v>
      </c>
      <c r="E22" s="210">
        <v>45.07</v>
      </c>
      <c r="F22" s="211">
        <v>20.36</v>
      </c>
      <c r="G22" s="212">
        <v>54.25</v>
      </c>
      <c r="H22" s="213"/>
      <c r="I22" s="214">
        <f>ROUND('BDI Principal'!D14,2)</f>
        <v>20.36</v>
      </c>
      <c r="J22" s="215">
        <f t="shared" si="0"/>
        <v>0</v>
      </c>
      <c r="K22" s="216"/>
      <c r="L22" s="217">
        <f t="shared" si="1"/>
        <v>0</v>
      </c>
      <c r="M22" s="218">
        <f t="shared" si="2"/>
        <v>0</v>
      </c>
      <c r="N22" s="219">
        <f t="shared" si="3"/>
        <v>0</v>
      </c>
      <c r="O22" s="220">
        <f t="shared" si="4"/>
        <v>0</v>
      </c>
      <c r="P22" s="221" t="s">
        <v>28</v>
      </c>
    </row>
    <row r="23" spans="1:16" ht="45" x14ac:dyDescent="0.25">
      <c r="A23" s="222" t="s">
        <v>78</v>
      </c>
      <c r="B23" s="223" t="s">
        <v>79</v>
      </c>
      <c r="C23" s="224" t="s">
        <v>51</v>
      </c>
      <c r="D23" s="225">
        <v>6.83</v>
      </c>
      <c r="E23" s="226">
        <v>520.38</v>
      </c>
      <c r="F23" s="227">
        <v>20.36</v>
      </c>
      <c r="G23" s="228">
        <v>626.33000000000004</v>
      </c>
      <c r="H23" s="229"/>
      <c r="I23" s="230">
        <f>ROUND('BDI Principal'!D14,2)</f>
        <v>20.36</v>
      </c>
      <c r="J23" s="231">
        <f t="shared" si="0"/>
        <v>0</v>
      </c>
      <c r="K23" s="232"/>
      <c r="L23" s="233">
        <f t="shared" si="1"/>
        <v>0</v>
      </c>
      <c r="M23" s="234">
        <f t="shared" si="2"/>
        <v>0</v>
      </c>
      <c r="N23" s="235">
        <f t="shared" si="3"/>
        <v>0</v>
      </c>
      <c r="O23" s="236">
        <f t="shared" si="4"/>
        <v>0</v>
      </c>
      <c r="P23" s="237" t="s">
        <v>28</v>
      </c>
    </row>
    <row r="24" spans="1:16" x14ac:dyDescent="0.25">
      <c r="A24" s="238" t="s">
        <v>80</v>
      </c>
      <c r="B24" s="1188" t="s">
        <v>81</v>
      </c>
      <c r="C24" s="1189"/>
      <c r="D24" s="1190"/>
      <c r="E24" s="1191"/>
      <c r="F24" s="1192"/>
      <c r="G24" s="1193"/>
      <c r="H24" s="1194"/>
      <c r="I24" s="1195"/>
      <c r="J24" s="1196"/>
      <c r="K24" s="1197"/>
      <c r="L24" s="1198"/>
      <c r="M24" s="239">
        <f>SUM(M25:M29)</f>
        <v>0</v>
      </c>
      <c r="N24" s="240">
        <f>SUM(N25:N29)</f>
        <v>0</v>
      </c>
      <c r="O24" s="241">
        <f>SUM(O25:O29)</f>
        <v>0</v>
      </c>
      <c r="P24" s="242" t="s">
        <v>45</v>
      </c>
    </row>
    <row r="25" spans="1:16" ht="56.25" x14ac:dyDescent="0.25">
      <c r="A25" s="243" t="s">
        <v>82</v>
      </c>
      <c r="B25" s="244" t="s">
        <v>83</v>
      </c>
      <c r="C25" s="245" t="s">
        <v>56</v>
      </c>
      <c r="D25" s="246">
        <v>16</v>
      </c>
      <c r="E25" s="247">
        <v>13.12</v>
      </c>
      <c r="F25" s="248">
        <v>20.36</v>
      </c>
      <c r="G25" s="249">
        <v>15.79</v>
      </c>
      <c r="H25" s="250"/>
      <c r="I25" s="251">
        <f>ROUND('BDI Principal'!D14,2)</f>
        <v>20.36</v>
      </c>
      <c r="J25" s="252">
        <f>ROUND((ROUND(H25,2)*I25/100)+ROUND(H25,2),2)</f>
        <v>0</v>
      </c>
      <c r="K25" s="253"/>
      <c r="L25" s="254">
        <f>J25-K25</f>
        <v>0</v>
      </c>
      <c r="M25" s="255">
        <f>ROUND(K25*D25,2)</f>
        <v>0</v>
      </c>
      <c r="N25" s="256">
        <f>O25-M25</f>
        <v>0</v>
      </c>
      <c r="O25" s="257">
        <f>ROUND(D25*J25,2)</f>
        <v>0</v>
      </c>
      <c r="P25" s="258" t="s">
        <v>28</v>
      </c>
    </row>
    <row r="26" spans="1:16" ht="67.5" x14ac:dyDescent="0.25">
      <c r="A26" s="259" t="s">
        <v>84</v>
      </c>
      <c r="B26" s="260" t="s">
        <v>85</v>
      </c>
      <c r="C26" s="261" t="s">
        <v>48</v>
      </c>
      <c r="D26" s="262">
        <v>4.96</v>
      </c>
      <c r="E26" s="263">
        <v>21.04</v>
      </c>
      <c r="F26" s="264">
        <v>20.36</v>
      </c>
      <c r="G26" s="265">
        <v>25.32</v>
      </c>
      <c r="H26" s="266"/>
      <c r="I26" s="267">
        <f>ROUND('BDI Principal'!D14,2)</f>
        <v>20.36</v>
      </c>
      <c r="J26" s="268">
        <f>ROUND((ROUND(H26,2)*I26/100)+ROUND(H26,2),2)</f>
        <v>0</v>
      </c>
      <c r="K26" s="269"/>
      <c r="L26" s="270">
        <f>J26-K26</f>
        <v>0</v>
      </c>
      <c r="M26" s="271">
        <f>ROUND(K26*D26,2)</f>
        <v>0</v>
      </c>
      <c r="N26" s="272">
        <f>O26-M26</f>
        <v>0</v>
      </c>
      <c r="O26" s="273">
        <f>ROUND(D26*J26,2)</f>
        <v>0</v>
      </c>
      <c r="P26" s="274" t="s">
        <v>28</v>
      </c>
    </row>
    <row r="27" spans="1:16" ht="33.75" x14ac:dyDescent="0.25">
      <c r="A27" s="275" t="s">
        <v>86</v>
      </c>
      <c r="B27" s="276" t="s">
        <v>87</v>
      </c>
      <c r="C27" s="277" t="s">
        <v>51</v>
      </c>
      <c r="D27" s="278">
        <v>4.3899999999999997</v>
      </c>
      <c r="E27" s="279">
        <v>89.42</v>
      </c>
      <c r="F27" s="280">
        <v>20.36</v>
      </c>
      <c r="G27" s="281">
        <v>107.63</v>
      </c>
      <c r="H27" s="282"/>
      <c r="I27" s="283">
        <f>ROUND('BDI Principal'!D14,2)</f>
        <v>20.36</v>
      </c>
      <c r="J27" s="284">
        <f>ROUND((ROUND(H27,2)*I27/100)+ROUND(H27,2),2)</f>
        <v>0</v>
      </c>
      <c r="K27" s="285"/>
      <c r="L27" s="286">
        <f>J27-K27</f>
        <v>0</v>
      </c>
      <c r="M27" s="287">
        <f>ROUND(K27*D27,2)</f>
        <v>0</v>
      </c>
      <c r="N27" s="288">
        <f>O27-M27</f>
        <v>0</v>
      </c>
      <c r="O27" s="289">
        <f>ROUND(D27*J27,2)</f>
        <v>0</v>
      </c>
      <c r="P27" s="290" t="s">
        <v>28</v>
      </c>
    </row>
    <row r="28" spans="1:16" ht="56.25" x14ac:dyDescent="0.25">
      <c r="A28" s="291" t="s">
        <v>88</v>
      </c>
      <c r="B28" s="292" t="s">
        <v>89</v>
      </c>
      <c r="C28" s="293" t="s">
        <v>90</v>
      </c>
      <c r="D28" s="294">
        <v>1</v>
      </c>
      <c r="E28" s="295">
        <v>195.21</v>
      </c>
      <c r="F28" s="296">
        <v>20.36</v>
      </c>
      <c r="G28" s="297">
        <v>234.95</v>
      </c>
      <c r="H28" s="298"/>
      <c r="I28" s="299">
        <f>ROUND('BDI Principal'!D14,2)</f>
        <v>20.36</v>
      </c>
      <c r="J28" s="300">
        <f>ROUND((ROUND(H28,2)*I28/100)+ROUND(H28,2),2)</f>
        <v>0</v>
      </c>
      <c r="K28" s="301"/>
      <c r="L28" s="302">
        <f>J28-K28</f>
        <v>0</v>
      </c>
      <c r="M28" s="303">
        <f>ROUND(K28*D28,2)</f>
        <v>0</v>
      </c>
      <c r="N28" s="304">
        <f>O28-M28</f>
        <v>0</v>
      </c>
      <c r="O28" s="305">
        <f>ROUND(D28*J28,2)</f>
        <v>0</v>
      </c>
      <c r="P28" s="306" t="s">
        <v>28</v>
      </c>
    </row>
    <row r="29" spans="1:16" ht="45" x14ac:dyDescent="0.25">
      <c r="A29" s="307" t="s">
        <v>91</v>
      </c>
      <c r="B29" s="308" t="s">
        <v>92</v>
      </c>
      <c r="C29" s="309" t="s">
        <v>90</v>
      </c>
      <c r="D29" s="310">
        <v>1</v>
      </c>
      <c r="E29" s="311">
        <v>298.27</v>
      </c>
      <c r="F29" s="312">
        <v>20.36</v>
      </c>
      <c r="G29" s="313">
        <v>359</v>
      </c>
      <c r="H29" s="314"/>
      <c r="I29" s="315">
        <f>ROUND('BDI Principal'!D14,2)</f>
        <v>20.36</v>
      </c>
      <c r="J29" s="316">
        <f>ROUND((ROUND(H29,2)*I29/100)+ROUND(H29,2),2)</f>
        <v>0</v>
      </c>
      <c r="K29" s="317"/>
      <c r="L29" s="318">
        <f>J29-K29</f>
        <v>0</v>
      </c>
      <c r="M29" s="319">
        <f>ROUND(K29*D29,2)</f>
        <v>0</v>
      </c>
      <c r="N29" s="320">
        <f>O29-M29</f>
        <v>0</v>
      </c>
      <c r="O29" s="321">
        <f>ROUND(D29*J29,2)</f>
        <v>0</v>
      </c>
      <c r="P29" s="322" t="s">
        <v>28</v>
      </c>
    </row>
    <row r="30" spans="1:16" x14ac:dyDescent="0.25">
      <c r="A30" s="323" t="s">
        <v>93</v>
      </c>
      <c r="B30" s="1199" t="s">
        <v>94</v>
      </c>
      <c r="C30" s="1200"/>
      <c r="D30" s="1201"/>
      <c r="E30" s="1202"/>
      <c r="F30" s="1203"/>
      <c r="G30" s="1204"/>
      <c r="H30" s="1205"/>
      <c r="I30" s="1206"/>
      <c r="J30" s="1207"/>
      <c r="K30" s="1208"/>
      <c r="L30" s="1209"/>
      <c r="M30" s="324">
        <f>SUM(M31:M34)</f>
        <v>0</v>
      </c>
      <c r="N30" s="325">
        <f>SUM(N31:N34)</f>
        <v>0</v>
      </c>
      <c r="O30" s="326">
        <f>SUM(O31:O34)</f>
        <v>0</v>
      </c>
      <c r="P30" s="327" t="s">
        <v>45</v>
      </c>
    </row>
    <row r="31" spans="1:16" ht="56.25" x14ac:dyDescent="0.25">
      <c r="A31" s="328" t="s">
        <v>95</v>
      </c>
      <c r="B31" s="329" t="s">
        <v>96</v>
      </c>
      <c r="C31" s="330" t="s">
        <v>48</v>
      </c>
      <c r="D31" s="331">
        <v>128.51</v>
      </c>
      <c r="E31" s="332">
        <v>89.66</v>
      </c>
      <c r="F31" s="333">
        <v>20.36</v>
      </c>
      <c r="G31" s="334">
        <v>107.91</v>
      </c>
      <c r="H31" s="335"/>
      <c r="I31" s="336">
        <f>ROUND('BDI Principal'!D14,2)</f>
        <v>20.36</v>
      </c>
      <c r="J31" s="337">
        <f>ROUND((ROUND(H31,2)*I31/100)+ROUND(H31,2),2)</f>
        <v>0</v>
      </c>
      <c r="K31" s="338"/>
      <c r="L31" s="339">
        <f>J31-K31</f>
        <v>0</v>
      </c>
      <c r="M31" s="340">
        <f>ROUND(K31*D31,2)</f>
        <v>0</v>
      </c>
      <c r="N31" s="341">
        <f>O31-M31</f>
        <v>0</v>
      </c>
      <c r="O31" s="342">
        <f>ROUND(D31*J31,2)</f>
        <v>0</v>
      </c>
      <c r="P31" s="343" t="s">
        <v>28</v>
      </c>
    </row>
    <row r="32" spans="1:16" ht="67.5" x14ac:dyDescent="0.25">
      <c r="A32" s="344" t="s">
        <v>97</v>
      </c>
      <c r="B32" s="345" t="s">
        <v>98</v>
      </c>
      <c r="C32" s="346" t="s">
        <v>48</v>
      </c>
      <c r="D32" s="347">
        <v>184.77</v>
      </c>
      <c r="E32" s="348">
        <v>45.11</v>
      </c>
      <c r="F32" s="349">
        <v>20.36</v>
      </c>
      <c r="G32" s="350">
        <v>54.29</v>
      </c>
      <c r="H32" s="351"/>
      <c r="I32" s="352">
        <f>ROUND('BDI Principal'!D14,2)</f>
        <v>20.36</v>
      </c>
      <c r="J32" s="353">
        <f>ROUND((ROUND(H32,2)*I32/100)+ROUND(H32,2),2)</f>
        <v>0</v>
      </c>
      <c r="K32" s="354"/>
      <c r="L32" s="355">
        <f>J32-K32</f>
        <v>0</v>
      </c>
      <c r="M32" s="356">
        <f>ROUND(K32*D32,2)</f>
        <v>0</v>
      </c>
      <c r="N32" s="357">
        <f>O32-M32</f>
        <v>0</v>
      </c>
      <c r="O32" s="358">
        <f>ROUND(D32*J32,2)</f>
        <v>0</v>
      </c>
      <c r="P32" s="359" t="s">
        <v>28</v>
      </c>
    </row>
    <row r="33" spans="1:16" ht="45" x14ac:dyDescent="0.25">
      <c r="A33" s="360" t="s">
        <v>99</v>
      </c>
      <c r="B33" s="361" t="s">
        <v>100</v>
      </c>
      <c r="C33" s="362" t="s">
        <v>61</v>
      </c>
      <c r="D33" s="363">
        <v>428.51</v>
      </c>
      <c r="E33" s="364">
        <v>10.92</v>
      </c>
      <c r="F33" s="365">
        <v>20.36</v>
      </c>
      <c r="G33" s="366">
        <v>13.14</v>
      </c>
      <c r="H33" s="367"/>
      <c r="I33" s="368">
        <f>ROUND('BDI Principal'!D14,2)</f>
        <v>20.36</v>
      </c>
      <c r="J33" s="369">
        <f>ROUND((ROUND(H33,2)*I33/100)+ROUND(H33,2),2)</f>
        <v>0</v>
      </c>
      <c r="K33" s="370"/>
      <c r="L33" s="371">
        <f>J33-K33</f>
        <v>0</v>
      </c>
      <c r="M33" s="372">
        <f>ROUND(K33*D33,2)</f>
        <v>0</v>
      </c>
      <c r="N33" s="373">
        <f>O33-M33</f>
        <v>0</v>
      </c>
      <c r="O33" s="374">
        <f>ROUND(D33*J33,2)</f>
        <v>0</v>
      </c>
      <c r="P33" s="375" t="s">
        <v>28</v>
      </c>
    </row>
    <row r="34" spans="1:16" ht="33.75" x14ac:dyDescent="0.25">
      <c r="A34" s="376" t="s">
        <v>101</v>
      </c>
      <c r="B34" s="377" t="s">
        <v>102</v>
      </c>
      <c r="C34" s="378" t="s">
        <v>51</v>
      </c>
      <c r="D34" s="379">
        <v>14.06</v>
      </c>
      <c r="E34" s="380">
        <v>611.71</v>
      </c>
      <c r="F34" s="381">
        <v>20.36</v>
      </c>
      <c r="G34" s="382">
        <v>736.25</v>
      </c>
      <c r="H34" s="383"/>
      <c r="I34" s="384">
        <f>ROUND('BDI Principal'!D14,2)</f>
        <v>20.36</v>
      </c>
      <c r="J34" s="385">
        <f>ROUND((ROUND(H34,2)*I34/100)+ROUND(H34,2),2)</f>
        <v>0</v>
      </c>
      <c r="K34" s="386"/>
      <c r="L34" s="387">
        <f>J34-K34</f>
        <v>0</v>
      </c>
      <c r="M34" s="388">
        <f>ROUND(K34*D34,2)</f>
        <v>0</v>
      </c>
      <c r="N34" s="389">
        <f>O34-M34</f>
        <v>0</v>
      </c>
      <c r="O34" s="390">
        <f>ROUND(D34*J34,2)</f>
        <v>0</v>
      </c>
      <c r="P34" s="391" t="s">
        <v>28</v>
      </c>
    </row>
    <row r="35" spans="1:16" x14ac:dyDescent="0.25">
      <c r="A35" s="392" t="s">
        <v>103</v>
      </c>
      <c r="B35" s="1210" t="s">
        <v>104</v>
      </c>
      <c r="C35" s="1211"/>
      <c r="D35" s="1212"/>
      <c r="E35" s="1213"/>
      <c r="F35" s="1214"/>
      <c r="G35" s="1215"/>
      <c r="H35" s="1216"/>
      <c r="I35" s="1217"/>
      <c r="J35" s="1218"/>
      <c r="K35" s="1219"/>
      <c r="L35" s="1220"/>
      <c r="M35" s="393">
        <f>SUM(M36:M41)</f>
        <v>0</v>
      </c>
      <c r="N35" s="394">
        <f>SUM(N36:N41)</f>
        <v>0</v>
      </c>
      <c r="O35" s="395">
        <f>SUM(O36:O41)</f>
        <v>0</v>
      </c>
      <c r="P35" s="396" t="s">
        <v>45</v>
      </c>
    </row>
    <row r="36" spans="1:16" ht="56.25" x14ac:dyDescent="0.25">
      <c r="A36" s="397" t="s">
        <v>105</v>
      </c>
      <c r="B36" s="398" t="s">
        <v>106</v>
      </c>
      <c r="C36" s="399" t="s">
        <v>48</v>
      </c>
      <c r="D36" s="400">
        <v>47.36</v>
      </c>
      <c r="E36" s="401">
        <v>45.11</v>
      </c>
      <c r="F36" s="402">
        <v>20.36</v>
      </c>
      <c r="G36" s="403">
        <v>54.29</v>
      </c>
      <c r="H36" s="404"/>
      <c r="I36" s="405">
        <f>ROUND('BDI Principal'!D14,2)</f>
        <v>20.36</v>
      </c>
      <c r="J36" s="406">
        <f t="shared" ref="J36:J41" si="5">ROUND((ROUND(H36,2)*I36/100)+ROUND(H36,2),2)</f>
        <v>0</v>
      </c>
      <c r="K36" s="407"/>
      <c r="L36" s="408">
        <f t="shared" ref="L36:L41" si="6">J36-K36</f>
        <v>0</v>
      </c>
      <c r="M36" s="409">
        <f t="shared" ref="M36:M41" si="7">ROUND(K36*D36,2)</f>
        <v>0</v>
      </c>
      <c r="N36" s="410">
        <f t="shared" ref="N36:N41" si="8">O36-M36</f>
        <v>0</v>
      </c>
      <c r="O36" s="411">
        <f t="shared" ref="O36:O41" si="9">ROUND(D36*J36,2)</f>
        <v>0</v>
      </c>
      <c r="P36" s="412" t="s">
        <v>28</v>
      </c>
    </row>
    <row r="37" spans="1:16" ht="33.75" x14ac:dyDescent="0.25">
      <c r="A37" s="413" t="s">
        <v>107</v>
      </c>
      <c r="B37" s="414" t="s">
        <v>102</v>
      </c>
      <c r="C37" s="415" t="s">
        <v>51</v>
      </c>
      <c r="D37" s="416">
        <v>3.59</v>
      </c>
      <c r="E37" s="417">
        <v>611.71</v>
      </c>
      <c r="F37" s="418">
        <v>20.36</v>
      </c>
      <c r="G37" s="419">
        <v>736.25</v>
      </c>
      <c r="H37" s="420"/>
      <c r="I37" s="421">
        <f>ROUND('BDI Principal'!D14,2)</f>
        <v>20.36</v>
      </c>
      <c r="J37" s="422">
        <f t="shared" si="5"/>
        <v>0</v>
      </c>
      <c r="K37" s="423"/>
      <c r="L37" s="424">
        <f t="shared" si="6"/>
        <v>0</v>
      </c>
      <c r="M37" s="425">
        <f t="shared" si="7"/>
        <v>0</v>
      </c>
      <c r="N37" s="426">
        <f t="shared" si="8"/>
        <v>0</v>
      </c>
      <c r="O37" s="427">
        <f t="shared" si="9"/>
        <v>0</v>
      </c>
      <c r="P37" s="428" t="s">
        <v>28</v>
      </c>
    </row>
    <row r="38" spans="1:16" ht="45" x14ac:dyDescent="0.25">
      <c r="A38" s="429" t="s">
        <v>108</v>
      </c>
      <c r="B38" s="430" t="s">
        <v>109</v>
      </c>
      <c r="C38" s="431" t="s">
        <v>61</v>
      </c>
      <c r="D38" s="432">
        <v>135.11000000000001</v>
      </c>
      <c r="E38" s="433">
        <v>10.92</v>
      </c>
      <c r="F38" s="434">
        <v>20.36</v>
      </c>
      <c r="G38" s="435">
        <v>13.14</v>
      </c>
      <c r="H38" s="436"/>
      <c r="I38" s="437">
        <f>ROUND('BDI Principal'!D14,2)</f>
        <v>20.36</v>
      </c>
      <c r="J38" s="438">
        <f t="shared" si="5"/>
        <v>0</v>
      </c>
      <c r="K38" s="439"/>
      <c r="L38" s="440">
        <f t="shared" si="6"/>
        <v>0</v>
      </c>
      <c r="M38" s="441">
        <f t="shared" si="7"/>
        <v>0</v>
      </c>
      <c r="N38" s="442">
        <f t="shared" si="8"/>
        <v>0</v>
      </c>
      <c r="O38" s="443">
        <f t="shared" si="9"/>
        <v>0</v>
      </c>
      <c r="P38" s="444" t="s">
        <v>28</v>
      </c>
    </row>
    <row r="39" spans="1:16" ht="45" x14ac:dyDescent="0.25">
      <c r="A39" s="445" t="s">
        <v>110</v>
      </c>
      <c r="B39" s="446" t="s">
        <v>69</v>
      </c>
      <c r="C39" s="447" t="s">
        <v>61</v>
      </c>
      <c r="D39" s="448">
        <v>19.72</v>
      </c>
      <c r="E39" s="449">
        <v>13.97</v>
      </c>
      <c r="F39" s="450">
        <v>20.36</v>
      </c>
      <c r="G39" s="451">
        <v>16.809999999999999</v>
      </c>
      <c r="H39" s="452"/>
      <c r="I39" s="453">
        <f>ROUND('BDI Principal'!D14,2)</f>
        <v>20.36</v>
      </c>
      <c r="J39" s="454">
        <f t="shared" si="5"/>
        <v>0</v>
      </c>
      <c r="K39" s="455"/>
      <c r="L39" s="456">
        <f t="shared" si="6"/>
        <v>0</v>
      </c>
      <c r="M39" s="457">
        <f t="shared" si="7"/>
        <v>0</v>
      </c>
      <c r="N39" s="458">
        <f t="shared" si="8"/>
        <v>0</v>
      </c>
      <c r="O39" s="459">
        <f t="shared" si="9"/>
        <v>0</v>
      </c>
      <c r="P39" s="460" t="s">
        <v>28</v>
      </c>
    </row>
    <row r="40" spans="1:16" ht="33.75" x14ac:dyDescent="0.25">
      <c r="A40" s="461" t="s">
        <v>111</v>
      </c>
      <c r="B40" s="462" t="s">
        <v>112</v>
      </c>
      <c r="C40" s="463" t="s">
        <v>48</v>
      </c>
      <c r="D40" s="464">
        <v>47.36</v>
      </c>
      <c r="E40" s="465">
        <v>39.18</v>
      </c>
      <c r="F40" s="466">
        <v>20.36</v>
      </c>
      <c r="G40" s="467">
        <v>47.16</v>
      </c>
      <c r="H40" s="468"/>
      <c r="I40" s="469">
        <f>ROUND('BDI Principal'!D14,2)</f>
        <v>20.36</v>
      </c>
      <c r="J40" s="470">
        <f t="shared" si="5"/>
        <v>0</v>
      </c>
      <c r="K40" s="471"/>
      <c r="L40" s="472">
        <f t="shared" si="6"/>
        <v>0</v>
      </c>
      <c r="M40" s="473">
        <f t="shared" si="7"/>
        <v>0</v>
      </c>
      <c r="N40" s="474">
        <f t="shared" si="8"/>
        <v>0</v>
      </c>
      <c r="O40" s="475">
        <f t="shared" si="9"/>
        <v>0</v>
      </c>
      <c r="P40" s="476" t="s">
        <v>28</v>
      </c>
    </row>
    <row r="41" spans="1:16" ht="33.75" x14ac:dyDescent="0.25">
      <c r="A41" s="477" t="s">
        <v>113</v>
      </c>
      <c r="B41" s="478" t="s">
        <v>114</v>
      </c>
      <c r="C41" s="479" t="s">
        <v>115</v>
      </c>
      <c r="D41" s="480">
        <v>2</v>
      </c>
      <c r="E41" s="481">
        <v>30.79</v>
      </c>
      <c r="F41" s="482">
        <v>20.36</v>
      </c>
      <c r="G41" s="483">
        <v>37.06</v>
      </c>
      <c r="H41" s="484"/>
      <c r="I41" s="485">
        <f>ROUND('BDI Principal'!D14,2)</f>
        <v>20.36</v>
      </c>
      <c r="J41" s="486">
        <f t="shared" si="5"/>
        <v>0</v>
      </c>
      <c r="K41" s="487"/>
      <c r="L41" s="488">
        <f t="shared" si="6"/>
        <v>0</v>
      </c>
      <c r="M41" s="489">
        <f t="shared" si="7"/>
        <v>0</v>
      </c>
      <c r="N41" s="490">
        <f t="shared" si="8"/>
        <v>0</v>
      </c>
      <c r="O41" s="491">
        <f t="shared" si="9"/>
        <v>0</v>
      </c>
      <c r="P41" s="492" t="s">
        <v>28</v>
      </c>
    </row>
    <row r="42" spans="1:16" x14ac:dyDescent="0.25">
      <c r="A42" s="493" t="s">
        <v>116</v>
      </c>
      <c r="B42" s="1222" t="s">
        <v>117</v>
      </c>
      <c r="C42" s="1223"/>
      <c r="D42" s="1224"/>
      <c r="E42" s="1225"/>
      <c r="F42" s="1226"/>
      <c r="G42" s="1227"/>
      <c r="H42" s="1228"/>
      <c r="I42" s="1229"/>
      <c r="J42" s="1230"/>
      <c r="K42" s="1231"/>
      <c r="L42" s="1232"/>
      <c r="M42" s="494">
        <f>SUM(M43:M48)</f>
        <v>0</v>
      </c>
      <c r="N42" s="495">
        <f>SUM(N43:N48)</f>
        <v>0</v>
      </c>
      <c r="O42" s="496">
        <f>SUM(O43:O48)</f>
        <v>0</v>
      </c>
      <c r="P42" s="497" t="s">
        <v>45</v>
      </c>
    </row>
    <row r="43" spans="1:16" x14ac:dyDescent="0.25">
      <c r="A43" s="498" t="s">
        <v>118</v>
      </c>
      <c r="B43" s="1221" t="s">
        <v>119</v>
      </c>
      <c r="C43" s="1158"/>
      <c r="D43" s="1158"/>
      <c r="E43" s="1158"/>
      <c r="F43" s="1158"/>
      <c r="G43" s="1158"/>
      <c r="H43" s="1158"/>
      <c r="I43" s="1158"/>
      <c r="J43" s="1158"/>
      <c r="K43" s="1158"/>
      <c r="L43" s="1158"/>
      <c r="M43" s="1158"/>
      <c r="N43" s="1158"/>
      <c r="O43" s="1158"/>
      <c r="P43" s="499" t="s">
        <v>120</v>
      </c>
    </row>
    <row r="44" spans="1:16" ht="45" x14ac:dyDescent="0.25">
      <c r="A44" s="500" t="s">
        <v>121</v>
      </c>
      <c r="B44" s="501" t="s">
        <v>122</v>
      </c>
      <c r="C44" s="502" t="s">
        <v>48</v>
      </c>
      <c r="D44" s="503">
        <v>11.54</v>
      </c>
      <c r="E44" s="504">
        <v>150.15</v>
      </c>
      <c r="F44" s="505">
        <v>20.36</v>
      </c>
      <c r="G44" s="506">
        <v>180.72</v>
      </c>
      <c r="H44" s="507"/>
      <c r="I44" s="508">
        <f>ROUND('BDI Principal'!D14,2)</f>
        <v>20.36</v>
      </c>
      <c r="J44" s="509">
        <f>ROUND((ROUND(H44,2)*I44/100)+ROUND(H44,2),2)</f>
        <v>0</v>
      </c>
      <c r="K44" s="510"/>
      <c r="L44" s="511">
        <f>J44-K44</f>
        <v>0</v>
      </c>
      <c r="M44" s="512">
        <f>ROUND(K44*D44,2)</f>
        <v>0</v>
      </c>
      <c r="N44" s="513">
        <f>O44-M44</f>
        <v>0</v>
      </c>
      <c r="O44" s="514">
        <f>ROUND(D44*J44,2)</f>
        <v>0</v>
      </c>
      <c r="P44" s="515" t="s">
        <v>28</v>
      </c>
    </row>
    <row r="45" spans="1:16" ht="45" x14ac:dyDescent="0.25">
      <c r="A45" s="516" t="s">
        <v>123</v>
      </c>
      <c r="B45" s="517" t="s">
        <v>124</v>
      </c>
      <c r="C45" s="518" t="s">
        <v>61</v>
      </c>
      <c r="D45" s="519">
        <v>5.24</v>
      </c>
      <c r="E45" s="520">
        <v>13.97</v>
      </c>
      <c r="F45" s="521">
        <v>20.36</v>
      </c>
      <c r="G45" s="522">
        <v>16.809999999999999</v>
      </c>
      <c r="H45" s="523"/>
      <c r="I45" s="524">
        <f>ROUND('BDI Principal'!D14,2)</f>
        <v>20.36</v>
      </c>
      <c r="J45" s="525">
        <f>ROUND((ROUND(H45,2)*I45/100)+ROUND(H45,2),2)</f>
        <v>0</v>
      </c>
      <c r="K45" s="526"/>
      <c r="L45" s="527">
        <f>J45-K45</f>
        <v>0</v>
      </c>
      <c r="M45" s="528">
        <f>ROUND(K45*D45,2)</f>
        <v>0</v>
      </c>
      <c r="N45" s="529">
        <f>O45-M45</f>
        <v>0</v>
      </c>
      <c r="O45" s="530">
        <f>ROUND(D45*J45,2)</f>
        <v>0</v>
      </c>
      <c r="P45" s="531" t="s">
        <v>28</v>
      </c>
    </row>
    <row r="46" spans="1:16" ht="45" x14ac:dyDescent="0.25">
      <c r="A46" s="532" t="s">
        <v>125</v>
      </c>
      <c r="B46" s="533" t="s">
        <v>126</v>
      </c>
      <c r="C46" s="534" t="s">
        <v>61</v>
      </c>
      <c r="D46" s="535">
        <v>12.01</v>
      </c>
      <c r="E46" s="536">
        <v>14.55</v>
      </c>
      <c r="F46" s="537">
        <v>20.36</v>
      </c>
      <c r="G46" s="538">
        <v>17.510000000000002</v>
      </c>
      <c r="H46" s="539"/>
      <c r="I46" s="540">
        <f>ROUND('BDI Principal'!D14,2)</f>
        <v>20.36</v>
      </c>
      <c r="J46" s="541">
        <f>ROUND((ROUND(H46,2)*I46/100)+ROUND(H46,2),2)</f>
        <v>0</v>
      </c>
      <c r="K46" s="542"/>
      <c r="L46" s="543">
        <f>J46-K46</f>
        <v>0</v>
      </c>
      <c r="M46" s="544">
        <f>ROUND(K46*D46,2)</f>
        <v>0</v>
      </c>
      <c r="N46" s="545">
        <f>O46-M46</f>
        <v>0</v>
      </c>
      <c r="O46" s="546">
        <f>ROUND(D46*J46,2)</f>
        <v>0</v>
      </c>
      <c r="P46" s="547" t="s">
        <v>28</v>
      </c>
    </row>
    <row r="47" spans="1:16" ht="45" x14ac:dyDescent="0.25">
      <c r="A47" s="548" t="s">
        <v>127</v>
      </c>
      <c r="B47" s="549" t="s">
        <v>128</v>
      </c>
      <c r="C47" s="550" t="s">
        <v>61</v>
      </c>
      <c r="D47" s="551">
        <v>74.22</v>
      </c>
      <c r="E47" s="552">
        <v>11.05</v>
      </c>
      <c r="F47" s="553">
        <v>20.36</v>
      </c>
      <c r="G47" s="554">
        <v>13.3</v>
      </c>
      <c r="H47" s="555"/>
      <c r="I47" s="556">
        <f>ROUND('BDI Principal'!D14,2)</f>
        <v>20.36</v>
      </c>
      <c r="J47" s="557">
        <f>ROUND((ROUND(H47,2)*I47/100)+ROUND(H47,2),2)</f>
        <v>0</v>
      </c>
      <c r="K47" s="558"/>
      <c r="L47" s="559">
        <f>J47-K47</f>
        <v>0</v>
      </c>
      <c r="M47" s="560">
        <f>ROUND(K47*D47,2)</f>
        <v>0</v>
      </c>
      <c r="N47" s="561">
        <f>O47-M47</f>
        <v>0</v>
      </c>
      <c r="O47" s="562">
        <f>ROUND(D47*J47,2)</f>
        <v>0</v>
      </c>
      <c r="P47" s="563" t="s">
        <v>28</v>
      </c>
    </row>
    <row r="48" spans="1:16" ht="45" x14ac:dyDescent="0.25">
      <c r="A48" s="564" t="s">
        <v>129</v>
      </c>
      <c r="B48" s="565" t="s">
        <v>130</v>
      </c>
      <c r="C48" s="566" t="s">
        <v>51</v>
      </c>
      <c r="D48" s="567">
        <v>1.54</v>
      </c>
      <c r="E48" s="568">
        <v>714.96</v>
      </c>
      <c r="F48" s="569">
        <v>20.36</v>
      </c>
      <c r="G48" s="570">
        <v>860.53</v>
      </c>
      <c r="H48" s="571"/>
      <c r="I48" s="572">
        <f>ROUND('BDI Principal'!D14,2)</f>
        <v>20.36</v>
      </c>
      <c r="J48" s="573">
        <f>ROUND((ROUND(H48,2)*I48/100)+ROUND(H48,2),2)</f>
        <v>0</v>
      </c>
      <c r="K48" s="574"/>
      <c r="L48" s="575">
        <f>J48-K48</f>
        <v>0</v>
      </c>
      <c r="M48" s="576">
        <f>ROUND(K48*D48,2)</f>
        <v>0</v>
      </c>
      <c r="N48" s="577">
        <f>O48-M48</f>
        <v>0</v>
      </c>
      <c r="O48" s="578">
        <f>ROUND(D48*J48,2)</f>
        <v>0</v>
      </c>
      <c r="P48" s="579" t="s">
        <v>28</v>
      </c>
    </row>
    <row r="49" spans="1:16" x14ac:dyDescent="0.25">
      <c r="A49" s="580" t="s">
        <v>131</v>
      </c>
      <c r="B49" s="1233" t="s">
        <v>132</v>
      </c>
      <c r="C49" s="1234"/>
      <c r="D49" s="1235"/>
      <c r="E49" s="1236"/>
      <c r="F49" s="1237"/>
      <c r="G49" s="1238"/>
      <c r="H49" s="1239"/>
      <c r="I49" s="1240"/>
      <c r="J49" s="1241"/>
      <c r="K49" s="1242"/>
      <c r="L49" s="1243"/>
      <c r="M49" s="581">
        <f>SUM(M50:M51)</f>
        <v>0</v>
      </c>
      <c r="N49" s="582">
        <f>SUM(N50:N51)</f>
        <v>0</v>
      </c>
      <c r="O49" s="583">
        <f>SUM(O50:O51)</f>
        <v>0</v>
      </c>
      <c r="P49" s="584" t="s">
        <v>45</v>
      </c>
    </row>
    <row r="50" spans="1:16" ht="45" x14ac:dyDescent="0.25">
      <c r="A50" s="585" t="s">
        <v>133</v>
      </c>
      <c r="B50" s="586" t="s">
        <v>134</v>
      </c>
      <c r="C50" s="587" t="s">
        <v>48</v>
      </c>
      <c r="D50" s="588">
        <v>291.52</v>
      </c>
      <c r="E50" s="589">
        <v>4.82</v>
      </c>
      <c r="F50" s="590">
        <v>20.36</v>
      </c>
      <c r="G50" s="591">
        <v>5.8</v>
      </c>
      <c r="H50" s="592"/>
      <c r="I50" s="593">
        <f>ROUND('BDI Principal'!D14,2)</f>
        <v>20.36</v>
      </c>
      <c r="J50" s="594">
        <f>ROUND((ROUND(H50,2)*I50/100)+ROUND(H50,2),2)</f>
        <v>0</v>
      </c>
      <c r="K50" s="595"/>
      <c r="L50" s="596">
        <f>J50-K50</f>
        <v>0</v>
      </c>
      <c r="M50" s="597">
        <f>ROUND(K50*D50,2)</f>
        <v>0</v>
      </c>
      <c r="N50" s="598">
        <f>O50-M50</f>
        <v>0</v>
      </c>
      <c r="O50" s="599">
        <f>ROUND(D50*J50,2)</f>
        <v>0</v>
      </c>
      <c r="P50" s="600" t="s">
        <v>28</v>
      </c>
    </row>
    <row r="51" spans="1:16" ht="56.25" x14ac:dyDescent="0.25">
      <c r="A51" s="601" t="s">
        <v>135</v>
      </c>
      <c r="B51" s="602" t="s">
        <v>136</v>
      </c>
      <c r="C51" s="603" t="s">
        <v>48</v>
      </c>
      <c r="D51" s="604">
        <v>291.52</v>
      </c>
      <c r="E51" s="605">
        <v>37.81</v>
      </c>
      <c r="F51" s="606">
        <v>20.36</v>
      </c>
      <c r="G51" s="607">
        <v>45.51</v>
      </c>
      <c r="H51" s="608"/>
      <c r="I51" s="609">
        <f>ROUND('BDI Principal'!D14,2)</f>
        <v>20.36</v>
      </c>
      <c r="J51" s="610">
        <f>ROUND((ROUND(H51,2)*I51/100)+ROUND(H51,2),2)</f>
        <v>0</v>
      </c>
      <c r="K51" s="611"/>
      <c r="L51" s="612">
        <f>J51-K51</f>
        <v>0</v>
      </c>
      <c r="M51" s="613">
        <f>ROUND(K51*D51,2)</f>
        <v>0</v>
      </c>
      <c r="N51" s="614">
        <f>O51-M51</f>
        <v>0</v>
      </c>
      <c r="O51" s="615">
        <f>ROUND(D51*J51,2)</f>
        <v>0</v>
      </c>
      <c r="P51" s="616" t="s">
        <v>28</v>
      </c>
    </row>
    <row r="52" spans="1:16" x14ac:dyDescent="0.25">
      <c r="A52" s="617" t="s">
        <v>137</v>
      </c>
      <c r="B52" s="1244" t="s">
        <v>138</v>
      </c>
      <c r="C52" s="1245"/>
      <c r="D52" s="1246"/>
      <c r="E52" s="1247"/>
      <c r="F52" s="1248"/>
      <c r="G52" s="1249"/>
      <c r="H52" s="1250"/>
      <c r="I52" s="1251"/>
      <c r="J52" s="1252"/>
      <c r="K52" s="1253"/>
      <c r="L52" s="1254"/>
      <c r="M52" s="618">
        <f>SUM(M53:M54)</f>
        <v>0</v>
      </c>
      <c r="N52" s="619">
        <f>SUM(N53:N54)</f>
        <v>0</v>
      </c>
      <c r="O52" s="620">
        <f>SUM(O53:O54)</f>
        <v>0</v>
      </c>
      <c r="P52" s="621" t="s">
        <v>45</v>
      </c>
    </row>
    <row r="53" spans="1:16" ht="22.5" x14ac:dyDescent="0.25">
      <c r="A53" s="622" t="s">
        <v>139</v>
      </c>
      <c r="B53" s="623" t="s">
        <v>140</v>
      </c>
      <c r="C53" s="624" t="s">
        <v>48</v>
      </c>
      <c r="D53" s="625">
        <v>413.24</v>
      </c>
      <c r="E53" s="626">
        <v>3.73</v>
      </c>
      <c r="F53" s="627">
        <v>20.36</v>
      </c>
      <c r="G53" s="628">
        <v>4.49</v>
      </c>
      <c r="H53" s="629"/>
      <c r="I53" s="630">
        <f>ROUND('BDI Principal'!D14,2)</f>
        <v>20.36</v>
      </c>
      <c r="J53" s="631">
        <f>ROUND((ROUND(H53,2)*I53/100)+ROUND(H53,2),2)</f>
        <v>0</v>
      </c>
      <c r="K53" s="632"/>
      <c r="L53" s="633">
        <f>J53-K53</f>
        <v>0</v>
      </c>
      <c r="M53" s="634">
        <f>ROUND(K53*D53,2)</f>
        <v>0</v>
      </c>
      <c r="N53" s="635">
        <f>O53-M53</f>
        <v>0</v>
      </c>
      <c r="O53" s="636">
        <f>ROUND(D53*J53,2)</f>
        <v>0</v>
      </c>
      <c r="P53" s="637" t="s">
        <v>28</v>
      </c>
    </row>
    <row r="54" spans="1:16" ht="33.75" x14ac:dyDescent="0.25">
      <c r="A54" s="638" t="s">
        <v>141</v>
      </c>
      <c r="B54" s="639" t="s">
        <v>142</v>
      </c>
      <c r="C54" s="640" t="s">
        <v>48</v>
      </c>
      <c r="D54" s="641">
        <v>413.24</v>
      </c>
      <c r="E54" s="642">
        <v>11.94</v>
      </c>
      <c r="F54" s="643">
        <v>20.36</v>
      </c>
      <c r="G54" s="644">
        <v>14.37</v>
      </c>
      <c r="H54" s="645"/>
      <c r="I54" s="646">
        <f>ROUND('BDI Principal'!D14,2)</f>
        <v>20.36</v>
      </c>
      <c r="J54" s="647">
        <f>ROUND((ROUND(H54,2)*I54/100)+ROUND(H54,2),2)</f>
        <v>0</v>
      </c>
      <c r="K54" s="648"/>
      <c r="L54" s="649">
        <f>J54-K54</f>
        <v>0</v>
      </c>
      <c r="M54" s="650">
        <f>ROUND(K54*D54,2)</f>
        <v>0</v>
      </c>
      <c r="N54" s="651">
        <f>O54-M54</f>
        <v>0</v>
      </c>
      <c r="O54" s="652">
        <f>ROUND(D54*J54,2)</f>
        <v>0</v>
      </c>
      <c r="P54" s="653" t="s">
        <v>28</v>
      </c>
    </row>
    <row r="55" spans="1:16" x14ac:dyDescent="0.25">
      <c r="A55" s="654" t="s">
        <v>143</v>
      </c>
      <c r="B55" s="1255" t="s">
        <v>144</v>
      </c>
      <c r="C55" s="1256"/>
      <c r="D55" s="1257"/>
      <c r="E55" s="1258"/>
      <c r="F55" s="1259"/>
      <c r="G55" s="1260"/>
      <c r="H55" s="1261"/>
      <c r="I55" s="1262"/>
      <c r="J55" s="1263"/>
      <c r="K55" s="1264"/>
      <c r="L55" s="1265"/>
      <c r="M55" s="655">
        <f>SUM(M56:M62)</f>
        <v>0</v>
      </c>
      <c r="N55" s="656">
        <f>SUM(N56:N62)</f>
        <v>0</v>
      </c>
      <c r="O55" s="657">
        <f>SUM(O56:O62)</f>
        <v>0</v>
      </c>
      <c r="P55" s="658" t="s">
        <v>45</v>
      </c>
    </row>
    <row r="56" spans="1:16" ht="45" x14ac:dyDescent="0.25">
      <c r="A56" s="659" t="s">
        <v>145</v>
      </c>
      <c r="B56" s="660" t="s">
        <v>146</v>
      </c>
      <c r="C56" s="661" t="s">
        <v>56</v>
      </c>
      <c r="D56" s="662">
        <v>45.2</v>
      </c>
      <c r="E56" s="663">
        <v>12</v>
      </c>
      <c r="F56" s="664">
        <v>20.36</v>
      </c>
      <c r="G56" s="665">
        <v>14.44</v>
      </c>
      <c r="H56" s="666"/>
      <c r="I56" s="667">
        <f>ROUND('BDI Principal'!D14,2)</f>
        <v>20.36</v>
      </c>
      <c r="J56" s="668">
        <f t="shared" ref="J56:J62" si="10">ROUND((ROUND(H56,2)*I56/100)+ROUND(H56,2),2)</f>
        <v>0</v>
      </c>
      <c r="K56" s="669"/>
      <c r="L56" s="670">
        <f t="shared" ref="L56:L62" si="11">J56-K56</f>
        <v>0</v>
      </c>
      <c r="M56" s="671">
        <f t="shared" ref="M56:M62" si="12">ROUND(K56*D56,2)</f>
        <v>0</v>
      </c>
      <c r="N56" s="672">
        <f t="shared" ref="N56:N62" si="13">O56-M56</f>
        <v>0</v>
      </c>
      <c r="O56" s="673">
        <f t="shared" ref="O56:O62" si="14">ROUND(D56*J56,2)</f>
        <v>0</v>
      </c>
      <c r="P56" s="674" t="s">
        <v>28</v>
      </c>
    </row>
    <row r="57" spans="1:16" ht="56.25" x14ac:dyDescent="0.25">
      <c r="A57" s="675" t="s">
        <v>147</v>
      </c>
      <c r="B57" s="676" t="s">
        <v>148</v>
      </c>
      <c r="C57" s="677" t="s">
        <v>90</v>
      </c>
      <c r="D57" s="678">
        <v>14</v>
      </c>
      <c r="E57" s="679">
        <v>8.7100000000000009</v>
      </c>
      <c r="F57" s="680">
        <v>20.36</v>
      </c>
      <c r="G57" s="681">
        <v>10.48</v>
      </c>
      <c r="H57" s="682"/>
      <c r="I57" s="683">
        <f>ROUND('BDI Principal'!D14,2)</f>
        <v>20.36</v>
      </c>
      <c r="J57" s="684">
        <f t="shared" si="10"/>
        <v>0</v>
      </c>
      <c r="K57" s="685"/>
      <c r="L57" s="686">
        <f t="shared" si="11"/>
        <v>0</v>
      </c>
      <c r="M57" s="687">
        <f t="shared" si="12"/>
        <v>0</v>
      </c>
      <c r="N57" s="688">
        <f t="shared" si="13"/>
        <v>0</v>
      </c>
      <c r="O57" s="689">
        <f t="shared" si="14"/>
        <v>0</v>
      </c>
      <c r="P57" s="690" t="s">
        <v>28</v>
      </c>
    </row>
    <row r="58" spans="1:16" ht="56.25" x14ac:dyDescent="0.25">
      <c r="A58" s="691" t="s">
        <v>149</v>
      </c>
      <c r="B58" s="692" t="s">
        <v>150</v>
      </c>
      <c r="C58" s="693" t="s">
        <v>90</v>
      </c>
      <c r="D58" s="694">
        <v>58</v>
      </c>
      <c r="E58" s="695">
        <v>15.25</v>
      </c>
      <c r="F58" s="696">
        <v>20.36</v>
      </c>
      <c r="G58" s="697">
        <v>18.350000000000001</v>
      </c>
      <c r="H58" s="698"/>
      <c r="I58" s="699">
        <f>ROUND('BDI Principal'!D14,2)</f>
        <v>20.36</v>
      </c>
      <c r="J58" s="700">
        <f t="shared" si="10"/>
        <v>0</v>
      </c>
      <c r="K58" s="701"/>
      <c r="L58" s="702">
        <f t="shared" si="11"/>
        <v>0</v>
      </c>
      <c r="M58" s="703">
        <f t="shared" si="12"/>
        <v>0</v>
      </c>
      <c r="N58" s="704">
        <f t="shared" si="13"/>
        <v>0</v>
      </c>
      <c r="O58" s="705">
        <f t="shared" si="14"/>
        <v>0</v>
      </c>
      <c r="P58" s="706" t="s">
        <v>28</v>
      </c>
    </row>
    <row r="59" spans="1:16" ht="22.5" x14ac:dyDescent="0.25">
      <c r="A59" s="707" t="s">
        <v>151</v>
      </c>
      <c r="B59" s="708" t="s">
        <v>152</v>
      </c>
      <c r="C59" s="709" t="s">
        <v>90</v>
      </c>
      <c r="D59" s="710">
        <v>60</v>
      </c>
      <c r="E59" s="711">
        <v>3.83</v>
      </c>
      <c r="F59" s="712">
        <v>20.36</v>
      </c>
      <c r="G59" s="713">
        <v>4.6100000000000003</v>
      </c>
      <c r="H59" s="714"/>
      <c r="I59" s="715">
        <f>ROUND('BDI Principal'!D14,2)</f>
        <v>20.36</v>
      </c>
      <c r="J59" s="716">
        <f t="shared" si="10"/>
        <v>0</v>
      </c>
      <c r="K59" s="717"/>
      <c r="L59" s="718">
        <f t="shared" si="11"/>
        <v>0</v>
      </c>
      <c r="M59" s="719">
        <f t="shared" si="12"/>
        <v>0</v>
      </c>
      <c r="N59" s="720">
        <f t="shared" si="13"/>
        <v>0</v>
      </c>
      <c r="O59" s="721">
        <f t="shared" si="14"/>
        <v>0</v>
      </c>
      <c r="P59" s="722" t="s">
        <v>28</v>
      </c>
    </row>
    <row r="60" spans="1:16" ht="22.5" x14ac:dyDescent="0.25">
      <c r="A60" s="723" t="s">
        <v>153</v>
      </c>
      <c r="B60" s="724" t="s">
        <v>154</v>
      </c>
      <c r="C60" s="725" t="s">
        <v>90</v>
      </c>
      <c r="D60" s="726">
        <v>2</v>
      </c>
      <c r="E60" s="727">
        <v>7.67</v>
      </c>
      <c r="F60" s="728">
        <v>20.36</v>
      </c>
      <c r="G60" s="729">
        <v>9.23</v>
      </c>
      <c r="H60" s="730"/>
      <c r="I60" s="731">
        <f>ROUND('BDI Principal'!D14,2)</f>
        <v>20.36</v>
      </c>
      <c r="J60" s="732">
        <f t="shared" si="10"/>
        <v>0</v>
      </c>
      <c r="K60" s="733"/>
      <c r="L60" s="734">
        <f t="shared" si="11"/>
        <v>0</v>
      </c>
      <c r="M60" s="735">
        <f t="shared" si="12"/>
        <v>0</v>
      </c>
      <c r="N60" s="736">
        <f t="shared" si="13"/>
        <v>0</v>
      </c>
      <c r="O60" s="737">
        <f t="shared" si="14"/>
        <v>0</v>
      </c>
      <c r="P60" s="738" t="s">
        <v>28</v>
      </c>
    </row>
    <row r="61" spans="1:16" ht="22.5" x14ac:dyDescent="0.25">
      <c r="A61" s="739" t="s">
        <v>155</v>
      </c>
      <c r="B61" s="740" t="s">
        <v>156</v>
      </c>
      <c r="C61" s="741" t="s">
        <v>90</v>
      </c>
      <c r="D61" s="742">
        <v>2</v>
      </c>
      <c r="E61" s="743">
        <v>18.760000000000002</v>
      </c>
      <c r="F61" s="744">
        <v>20.36</v>
      </c>
      <c r="G61" s="745">
        <v>22.58</v>
      </c>
      <c r="H61" s="746"/>
      <c r="I61" s="747">
        <f>ROUND('BDI Principal'!D14,2)</f>
        <v>20.36</v>
      </c>
      <c r="J61" s="748">
        <f t="shared" si="10"/>
        <v>0</v>
      </c>
      <c r="K61" s="749"/>
      <c r="L61" s="750">
        <f t="shared" si="11"/>
        <v>0</v>
      </c>
      <c r="M61" s="751">
        <f t="shared" si="12"/>
        <v>0</v>
      </c>
      <c r="N61" s="752">
        <f t="shared" si="13"/>
        <v>0</v>
      </c>
      <c r="O61" s="753">
        <f t="shared" si="14"/>
        <v>0</v>
      </c>
      <c r="P61" s="754" t="s">
        <v>28</v>
      </c>
    </row>
    <row r="62" spans="1:16" ht="45" x14ac:dyDescent="0.25">
      <c r="A62" s="755" t="s">
        <v>157</v>
      </c>
      <c r="B62" s="756" t="s">
        <v>158</v>
      </c>
      <c r="C62" s="757" t="s">
        <v>159</v>
      </c>
      <c r="D62" s="758">
        <v>5</v>
      </c>
      <c r="E62" s="759">
        <v>6.88</v>
      </c>
      <c r="F62" s="760">
        <v>20.36</v>
      </c>
      <c r="G62" s="761">
        <v>8.2799999999999994</v>
      </c>
      <c r="H62" s="762"/>
      <c r="I62" s="763">
        <f>ROUND('BDI Principal'!D14,2)</f>
        <v>20.36</v>
      </c>
      <c r="J62" s="764">
        <f t="shared" si="10"/>
        <v>0</v>
      </c>
      <c r="K62" s="765"/>
      <c r="L62" s="766">
        <f t="shared" si="11"/>
        <v>0</v>
      </c>
      <c r="M62" s="767">
        <f t="shared" si="12"/>
        <v>0</v>
      </c>
      <c r="N62" s="768">
        <f t="shared" si="13"/>
        <v>0</v>
      </c>
      <c r="O62" s="769">
        <f t="shared" si="14"/>
        <v>0</v>
      </c>
      <c r="P62" s="770" t="s">
        <v>28</v>
      </c>
    </row>
    <row r="63" spans="1:16" x14ac:dyDescent="0.25">
      <c r="A63" s="771" t="s">
        <v>160</v>
      </c>
      <c r="B63" s="1266" t="s">
        <v>161</v>
      </c>
      <c r="C63" s="1267"/>
      <c r="D63" s="1268"/>
      <c r="E63" s="1269"/>
      <c r="F63" s="1270"/>
      <c r="G63" s="1271"/>
      <c r="H63" s="1272"/>
      <c r="I63" s="1273"/>
      <c r="J63" s="1274"/>
      <c r="K63" s="1275"/>
      <c r="L63" s="1276"/>
      <c r="M63" s="772">
        <f>SUM(M64:M71)</f>
        <v>0</v>
      </c>
      <c r="N63" s="773">
        <f>SUM(N64:N71)</f>
        <v>0</v>
      </c>
      <c r="O63" s="774">
        <f>SUM(O64:O71)</f>
        <v>0</v>
      </c>
      <c r="P63" s="775" t="s">
        <v>45</v>
      </c>
    </row>
    <row r="64" spans="1:16" ht="33.75" x14ac:dyDescent="0.25">
      <c r="A64" s="776" t="s">
        <v>162</v>
      </c>
      <c r="B64" s="777" t="s">
        <v>163</v>
      </c>
      <c r="C64" s="778" t="s">
        <v>51</v>
      </c>
      <c r="D64" s="779">
        <v>0.88</v>
      </c>
      <c r="E64" s="780">
        <v>3067.05</v>
      </c>
      <c r="F64" s="781">
        <v>20.36</v>
      </c>
      <c r="G64" s="782">
        <v>3691.5</v>
      </c>
      <c r="H64" s="783"/>
      <c r="I64" s="784">
        <f>ROUND('BDI Principal'!D14,2)</f>
        <v>20.36</v>
      </c>
      <c r="J64" s="785">
        <f t="shared" ref="J64:J71" si="15">ROUND((ROUND(H64,2)*I64/100)+ROUND(H64,2),2)</f>
        <v>0</v>
      </c>
      <c r="K64" s="786"/>
      <c r="L64" s="787">
        <f t="shared" ref="L64:L71" si="16">J64-K64</f>
        <v>0</v>
      </c>
      <c r="M64" s="788">
        <f t="shared" ref="M64:M71" si="17">ROUND(K64*D64,2)</f>
        <v>0</v>
      </c>
      <c r="N64" s="789">
        <f t="shared" ref="N64:N71" si="18">O64-M64</f>
        <v>0</v>
      </c>
      <c r="O64" s="790">
        <f t="shared" ref="O64:O71" si="19">ROUND(D64*J64,2)</f>
        <v>0</v>
      </c>
      <c r="P64" s="791" t="s">
        <v>28</v>
      </c>
    </row>
    <row r="65" spans="1:16" ht="45" x14ac:dyDescent="0.25">
      <c r="A65" s="792" t="s">
        <v>164</v>
      </c>
      <c r="B65" s="793" t="s">
        <v>165</v>
      </c>
      <c r="C65" s="794" t="s">
        <v>48</v>
      </c>
      <c r="D65" s="795">
        <v>50.52</v>
      </c>
      <c r="E65" s="796">
        <v>91.31</v>
      </c>
      <c r="F65" s="797">
        <v>20.36</v>
      </c>
      <c r="G65" s="798">
        <v>109.9</v>
      </c>
      <c r="H65" s="799"/>
      <c r="I65" s="800">
        <f>ROUND('BDI Principal'!D14,2)</f>
        <v>20.36</v>
      </c>
      <c r="J65" s="801">
        <f t="shared" si="15"/>
        <v>0</v>
      </c>
      <c r="K65" s="802"/>
      <c r="L65" s="803">
        <f t="shared" si="16"/>
        <v>0</v>
      </c>
      <c r="M65" s="804">
        <f t="shared" si="17"/>
        <v>0</v>
      </c>
      <c r="N65" s="805">
        <f t="shared" si="18"/>
        <v>0</v>
      </c>
      <c r="O65" s="806">
        <f t="shared" si="19"/>
        <v>0</v>
      </c>
      <c r="P65" s="807" t="s">
        <v>28</v>
      </c>
    </row>
    <row r="66" spans="1:16" ht="33.75" x14ac:dyDescent="0.25">
      <c r="A66" s="808" t="s">
        <v>166</v>
      </c>
      <c r="B66" s="809" t="s">
        <v>167</v>
      </c>
      <c r="C66" s="810" t="s">
        <v>48</v>
      </c>
      <c r="D66" s="811">
        <v>53.68</v>
      </c>
      <c r="E66" s="812">
        <v>60.84</v>
      </c>
      <c r="F66" s="813">
        <v>20.36</v>
      </c>
      <c r="G66" s="814">
        <v>73.23</v>
      </c>
      <c r="H66" s="815"/>
      <c r="I66" s="816">
        <f>ROUND('BDI Principal'!D14,2)</f>
        <v>20.36</v>
      </c>
      <c r="J66" s="817">
        <f t="shared" si="15"/>
        <v>0</v>
      </c>
      <c r="K66" s="818"/>
      <c r="L66" s="819">
        <f t="shared" si="16"/>
        <v>0</v>
      </c>
      <c r="M66" s="820">
        <f t="shared" si="17"/>
        <v>0</v>
      </c>
      <c r="N66" s="821">
        <f t="shared" si="18"/>
        <v>0</v>
      </c>
      <c r="O66" s="822">
        <f t="shared" si="19"/>
        <v>0</v>
      </c>
      <c r="P66" s="823" t="s">
        <v>28</v>
      </c>
    </row>
    <row r="67" spans="1:16" ht="78.75" x14ac:dyDescent="0.25">
      <c r="A67" s="824" t="s">
        <v>168</v>
      </c>
      <c r="B67" s="825" t="s">
        <v>169</v>
      </c>
      <c r="C67" s="826" t="s">
        <v>56</v>
      </c>
      <c r="D67" s="827">
        <v>7.2</v>
      </c>
      <c r="E67" s="828">
        <v>477.25</v>
      </c>
      <c r="F67" s="829">
        <v>20.36</v>
      </c>
      <c r="G67" s="830">
        <v>574.41999999999996</v>
      </c>
      <c r="H67" s="831"/>
      <c r="I67" s="832">
        <f>ROUND('BDI Principal'!D14,2)</f>
        <v>20.36</v>
      </c>
      <c r="J67" s="833">
        <f t="shared" si="15"/>
        <v>0</v>
      </c>
      <c r="K67" s="834"/>
      <c r="L67" s="835">
        <f t="shared" si="16"/>
        <v>0</v>
      </c>
      <c r="M67" s="836">
        <f t="shared" si="17"/>
        <v>0</v>
      </c>
      <c r="N67" s="837">
        <f t="shared" si="18"/>
        <v>0</v>
      </c>
      <c r="O67" s="838">
        <f t="shared" si="19"/>
        <v>0</v>
      </c>
      <c r="P67" s="839" t="s">
        <v>28</v>
      </c>
    </row>
    <row r="68" spans="1:16" ht="67.5" x14ac:dyDescent="0.25">
      <c r="A68" s="840" t="s">
        <v>170</v>
      </c>
      <c r="B68" s="841" t="s">
        <v>171</v>
      </c>
      <c r="C68" s="842" t="s">
        <v>56</v>
      </c>
      <c r="D68" s="843">
        <v>4.8</v>
      </c>
      <c r="E68" s="844">
        <v>191.39</v>
      </c>
      <c r="F68" s="845">
        <v>20.36</v>
      </c>
      <c r="G68" s="846">
        <v>230.36</v>
      </c>
      <c r="H68" s="847"/>
      <c r="I68" s="848">
        <f>ROUND('BDI Principal'!D14,2)</f>
        <v>20.36</v>
      </c>
      <c r="J68" s="849">
        <f t="shared" si="15"/>
        <v>0</v>
      </c>
      <c r="K68" s="850"/>
      <c r="L68" s="851">
        <f t="shared" si="16"/>
        <v>0</v>
      </c>
      <c r="M68" s="852">
        <f t="shared" si="17"/>
        <v>0</v>
      </c>
      <c r="N68" s="853">
        <f t="shared" si="18"/>
        <v>0</v>
      </c>
      <c r="O68" s="854">
        <f t="shared" si="19"/>
        <v>0</v>
      </c>
      <c r="P68" s="855" t="s">
        <v>28</v>
      </c>
    </row>
    <row r="69" spans="1:16" ht="33.75" x14ac:dyDescent="0.25">
      <c r="A69" s="856" t="s">
        <v>172</v>
      </c>
      <c r="B69" s="857" t="s">
        <v>173</v>
      </c>
      <c r="C69" s="858" t="s">
        <v>56</v>
      </c>
      <c r="D69" s="859">
        <v>2.85</v>
      </c>
      <c r="E69" s="860">
        <v>47.39</v>
      </c>
      <c r="F69" s="861">
        <v>20.36</v>
      </c>
      <c r="G69" s="862">
        <v>57.04</v>
      </c>
      <c r="H69" s="863"/>
      <c r="I69" s="864">
        <f>ROUND('BDI Principal'!D14,2)</f>
        <v>20.36</v>
      </c>
      <c r="J69" s="865">
        <f t="shared" si="15"/>
        <v>0</v>
      </c>
      <c r="K69" s="866"/>
      <c r="L69" s="867">
        <f t="shared" si="16"/>
        <v>0</v>
      </c>
      <c r="M69" s="868">
        <f t="shared" si="17"/>
        <v>0</v>
      </c>
      <c r="N69" s="869">
        <f t="shared" si="18"/>
        <v>0</v>
      </c>
      <c r="O69" s="870">
        <f t="shared" si="19"/>
        <v>0</v>
      </c>
      <c r="P69" s="871" t="s">
        <v>28</v>
      </c>
    </row>
    <row r="70" spans="1:16" ht="45" x14ac:dyDescent="0.25">
      <c r="A70" s="872" t="s">
        <v>174</v>
      </c>
      <c r="B70" s="873" t="s">
        <v>175</v>
      </c>
      <c r="C70" s="874" t="s">
        <v>51</v>
      </c>
      <c r="D70" s="875">
        <v>0.15</v>
      </c>
      <c r="E70" s="876">
        <v>91.99</v>
      </c>
      <c r="F70" s="877">
        <v>20.36</v>
      </c>
      <c r="G70" s="878">
        <v>110.72</v>
      </c>
      <c r="H70" s="879"/>
      <c r="I70" s="880">
        <f>ROUND('BDI Principal'!D14,2)</f>
        <v>20.36</v>
      </c>
      <c r="J70" s="881">
        <f t="shared" si="15"/>
        <v>0</v>
      </c>
      <c r="K70" s="882"/>
      <c r="L70" s="883">
        <f t="shared" si="16"/>
        <v>0</v>
      </c>
      <c r="M70" s="884">
        <f t="shared" si="17"/>
        <v>0</v>
      </c>
      <c r="N70" s="885">
        <f t="shared" si="18"/>
        <v>0</v>
      </c>
      <c r="O70" s="886">
        <f t="shared" si="19"/>
        <v>0</v>
      </c>
      <c r="P70" s="887" t="s">
        <v>28</v>
      </c>
    </row>
    <row r="71" spans="1:16" ht="45" x14ac:dyDescent="0.25">
      <c r="A71" s="888" t="s">
        <v>176</v>
      </c>
      <c r="B71" s="889" t="s">
        <v>177</v>
      </c>
      <c r="C71" s="890" t="s">
        <v>115</v>
      </c>
      <c r="D71" s="891">
        <v>1</v>
      </c>
      <c r="E71" s="892">
        <v>30.79</v>
      </c>
      <c r="F71" s="893">
        <v>20.36</v>
      </c>
      <c r="G71" s="894">
        <v>37.06</v>
      </c>
      <c r="H71" s="895"/>
      <c r="I71" s="896">
        <f>ROUND('BDI Principal'!D14,2)</f>
        <v>20.36</v>
      </c>
      <c r="J71" s="897">
        <f t="shared" si="15"/>
        <v>0</v>
      </c>
      <c r="K71" s="898"/>
      <c r="L71" s="899">
        <f t="shared" si="16"/>
        <v>0</v>
      </c>
      <c r="M71" s="900">
        <f t="shared" si="17"/>
        <v>0</v>
      </c>
      <c r="N71" s="901">
        <f t="shared" si="18"/>
        <v>0</v>
      </c>
      <c r="O71" s="902">
        <f t="shared" si="19"/>
        <v>0</v>
      </c>
      <c r="P71" s="903" t="s">
        <v>28</v>
      </c>
    </row>
    <row r="72" spans="1:16" x14ac:dyDescent="0.25">
      <c r="A72" s="904" t="s">
        <v>178</v>
      </c>
      <c r="B72" s="1277" t="s">
        <v>179</v>
      </c>
      <c r="C72" s="1278"/>
      <c r="D72" s="1279"/>
      <c r="E72" s="1280"/>
      <c r="F72" s="1281"/>
      <c r="G72" s="1282"/>
      <c r="H72" s="1283"/>
      <c r="I72" s="1284"/>
      <c r="J72" s="1285"/>
      <c r="K72" s="1286"/>
      <c r="L72" s="1287"/>
      <c r="M72" s="905">
        <f>SUM(M73:M73)</f>
        <v>0</v>
      </c>
      <c r="N72" s="906">
        <f>SUM(N73:N73)</f>
        <v>0</v>
      </c>
      <c r="O72" s="907">
        <f>SUM(O73:O73)</f>
        <v>0</v>
      </c>
      <c r="P72" s="908" t="s">
        <v>45</v>
      </c>
    </row>
    <row r="73" spans="1:16" x14ac:dyDescent="0.25">
      <c r="A73" s="909" t="s">
        <v>180</v>
      </c>
      <c r="B73" s="910" t="s">
        <v>181</v>
      </c>
      <c r="C73" s="911" t="s">
        <v>48</v>
      </c>
      <c r="D73" s="912">
        <v>64.430000000000007</v>
      </c>
      <c r="E73" s="913">
        <v>2.64</v>
      </c>
      <c r="F73" s="914">
        <v>20.36</v>
      </c>
      <c r="G73" s="915">
        <v>3.18</v>
      </c>
      <c r="H73" s="916"/>
      <c r="I73" s="917">
        <f>ROUND('BDI Principal'!D14,2)</f>
        <v>20.36</v>
      </c>
      <c r="J73" s="918">
        <f>ROUND((ROUND(H73,2)*I73/100)+ROUND(H73,2),2)</f>
        <v>0</v>
      </c>
      <c r="K73" s="919"/>
      <c r="L73" s="920">
        <f>J73-K73</f>
        <v>0</v>
      </c>
      <c r="M73" s="921">
        <f>ROUND(K73*D73,2)</f>
        <v>0</v>
      </c>
      <c r="N73" s="922">
        <f>O73-M73</f>
        <v>0</v>
      </c>
      <c r="O73" s="923">
        <f>ROUND(D73*J73,2)</f>
        <v>0</v>
      </c>
      <c r="P73" s="924" t="s">
        <v>28</v>
      </c>
    </row>
    <row r="74" spans="1:16" x14ac:dyDescent="0.25">
      <c r="A74" s="1288" t="s">
        <v>182</v>
      </c>
      <c r="B74" s="1158"/>
      <c r="C74" s="1158"/>
      <c r="D74" s="1158"/>
      <c r="E74" s="1158"/>
      <c r="F74" s="1158"/>
      <c r="G74" s="1158"/>
      <c r="H74" s="1158"/>
      <c r="I74" s="1158"/>
      <c r="J74" s="1158"/>
      <c r="K74" s="1158"/>
      <c r="L74" s="1158"/>
      <c r="M74" s="925">
        <f>M8+M11+M24+M30+M35+M42+M49+M52+M55+M63+M72</f>
        <v>0</v>
      </c>
      <c r="N74" s="926">
        <f>N8+N11+N24+N30+N35+N42+N49+N52+N55+N63+N72</f>
        <v>0</v>
      </c>
      <c r="O74" s="927">
        <f>O8+O11+O24+O30+O35+O42+O49+O52+O55+O63+O72</f>
        <v>0</v>
      </c>
    </row>
    <row r="76" spans="1:16" x14ac:dyDescent="0.25">
      <c r="A76" s="1289" t="s">
        <v>183</v>
      </c>
      <c r="B76" s="1158"/>
      <c r="C76" s="1158"/>
      <c r="D76" s="1158"/>
      <c r="E76" s="1158"/>
      <c r="F76" s="1158"/>
    </row>
    <row r="77" spans="1:16" x14ac:dyDescent="0.25">
      <c r="A77" s="1290" t="s">
        <v>184</v>
      </c>
      <c r="B77" s="1158"/>
      <c r="C77" s="1158"/>
      <c r="D77" s="1158"/>
      <c r="E77" s="1158"/>
      <c r="F77" s="1158"/>
    </row>
    <row r="84" spans="5:9" x14ac:dyDescent="0.25">
      <c r="E84" s="1291">
        <f>DADOS!C11</f>
        <v>0</v>
      </c>
      <c r="F84" s="1291"/>
      <c r="G84" s="1291"/>
      <c r="H84" s="1291"/>
      <c r="I84" s="1291"/>
    </row>
    <row r="85" spans="5:9" x14ac:dyDescent="0.25">
      <c r="E85" s="1292">
        <f>DADOS!C12</f>
        <v>0</v>
      </c>
      <c r="F85" s="1158"/>
      <c r="G85" s="1158"/>
      <c r="H85" s="1158"/>
      <c r="I85" s="1158"/>
    </row>
  </sheetData>
  <sheetProtection password="BF59" sheet="1" objects="1" scenarios="1" selectLockedCells="1"/>
  <mergeCells count="21">
    <mergeCell ref="A74:L74"/>
    <mergeCell ref="A76:F76"/>
    <mergeCell ref="A77:F77"/>
    <mergeCell ref="E84:I84"/>
    <mergeCell ref="E85:I85"/>
    <mergeCell ref="B49:L49"/>
    <mergeCell ref="B52:L52"/>
    <mergeCell ref="B55:L55"/>
    <mergeCell ref="B63:L63"/>
    <mergeCell ref="B72:L72"/>
    <mergeCell ref="B11:L11"/>
    <mergeCell ref="B24:L24"/>
    <mergeCell ref="B30:L30"/>
    <mergeCell ref="B35:L35"/>
    <mergeCell ref="B43:O43"/>
    <mergeCell ref="B42:L42"/>
    <mergeCell ref="B4:F4"/>
    <mergeCell ref="H4:I4"/>
    <mergeCell ref="B5:C5"/>
    <mergeCell ref="E5:G5"/>
    <mergeCell ref="B8:L8"/>
  </mergeCells>
  <pageMargins left="0.5" right="0.5" top="0.75" bottom="0.75" header="0.5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workbookViewId="0"/>
  </sheetViews>
  <sheetFormatPr defaultRowHeight="15" x14ac:dyDescent="0.25"/>
  <cols>
    <col min="1" max="1" width="10" customWidth="1"/>
    <col min="2" max="2" width="50" customWidth="1"/>
    <col min="3" max="11" width="15" customWidth="1"/>
  </cols>
  <sheetData>
    <row r="1" spans="1:11" x14ac:dyDescent="0.25">
      <c r="A1" s="928" t="s">
        <v>0</v>
      </c>
    </row>
    <row r="2" spans="1:11" x14ac:dyDescent="0.25">
      <c r="A2" s="928" t="s">
        <v>21</v>
      </c>
    </row>
    <row r="3" spans="1:11" x14ac:dyDescent="0.25">
      <c r="A3" s="928" t="s">
        <v>22</v>
      </c>
      <c r="B3" s="2" t="str">
        <f>DADOS!C3</f>
        <v>22/04/2026</v>
      </c>
    </row>
    <row r="4" spans="1:11" x14ac:dyDescent="0.25">
      <c r="A4" s="928" t="s">
        <v>23</v>
      </c>
      <c r="B4" s="1293">
        <f>DADOS!C7</f>
        <v>0</v>
      </c>
      <c r="C4" s="1158"/>
      <c r="D4" s="1158"/>
      <c r="E4" s="1158"/>
      <c r="F4" s="1158"/>
      <c r="G4" s="928" t="s">
        <v>24</v>
      </c>
      <c r="H4" s="1294" t="str">
        <f>DADOS!C9</f>
        <v/>
      </c>
      <c r="I4" s="1158"/>
    </row>
    <row r="5" spans="1:11" x14ac:dyDescent="0.25">
      <c r="A5" s="928" t="s">
        <v>25</v>
      </c>
      <c r="B5" s="1295" t="str">
        <f>DADOS!C8</f>
        <v/>
      </c>
      <c r="C5" s="1293" t="s">
        <v>9</v>
      </c>
      <c r="D5" s="928" t="s">
        <v>26</v>
      </c>
      <c r="E5" s="1293">
        <f>DADOS!C13</f>
        <v>0</v>
      </c>
      <c r="F5" s="1293" t="s">
        <v>9</v>
      </c>
      <c r="G5" s="1293" t="s">
        <v>9</v>
      </c>
      <c r="H5" s="928" t="s">
        <v>27</v>
      </c>
      <c r="I5" s="928">
        <f>DADOS!C14</f>
        <v>0</v>
      </c>
    </row>
    <row r="7" spans="1:11" x14ac:dyDescent="0.25">
      <c r="A7" s="929" t="s">
        <v>28</v>
      </c>
      <c r="B7" s="930" t="s">
        <v>45</v>
      </c>
      <c r="C7" s="931" t="s">
        <v>42</v>
      </c>
      <c r="D7" s="932" t="s">
        <v>185</v>
      </c>
      <c r="E7" s="933" t="s">
        <v>186</v>
      </c>
      <c r="F7" s="934" t="s">
        <v>187</v>
      </c>
      <c r="G7" s="935" t="s">
        <v>188</v>
      </c>
      <c r="H7" s="936" t="s">
        <v>189</v>
      </c>
      <c r="I7" s="937" t="s">
        <v>190</v>
      </c>
      <c r="J7" s="938" t="s">
        <v>191</v>
      </c>
      <c r="K7" s="939" t="s">
        <v>192</v>
      </c>
    </row>
    <row r="8" spans="1:11" x14ac:dyDescent="0.25">
      <c r="A8" s="940" t="s">
        <v>43</v>
      </c>
      <c r="B8" s="941" t="s">
        <v>44</v>
      </c>
      <c r="C8" s="1155">
        <f>Orçamento!O8</f>
        <v>0</v>
      </c>
      <c r="D8" s="942">
        <v>100</v>
      </c>
      <c r="E8" s="943">
        <f t="shared" ref="E8:E18" si="0">C8*D8/100</f>
        <v>0</v>
      </c>
      <c r="F8" s="944">
        <v>0</v>
      </c>
      <c r="G8" s="945">
        <f t="shared" ref="G8:G18" si="1">C8*F8/100</f>
        <v>0</v>
      </c>
      <c r="H8" s="946">
        <v>0</v>
      </c>
      <c r="I8" s="947">
        <f t="shared" ref="I8:I18" si="2">C8*H8/100</f>
        <v>0</v>
      </c>
      <c r="J8" s="948">
        <f t="shared" ref="J8:J18" si="3">D8+F8+H8</f>
        <v>100</v>
      </c>
      <c r="K8" s="949">
        <f t="shared" ref="K8:K18" si="4">E8+G8+I8</f>
        <v>0</v>
      </c>
    </row>
    <row r="9" spans="1:11" x14ac:dyDescent="0.25">
      <c r="A9" s="950" t="s">
        <v>52</v>
      </c>
      <c r="B9" s="951" t="s">
        <v>53</v>
      </c>
      <c r="C9" s="1155">
        <f>Orçamento!O11</f>
        <v>0</v>
      </c>
      <c r="D9" s="952">
        <v>100</v>
      </c>
      <c r="E9" s="953">
        <f t="shared" si="0"/>
        <v>0</v>
      </c>
      <c r="F9" s="954">
        <v>0</v>
      </c>
      <c r="G9" s="955">
        <f t="shared" si="1"/>
        <v>0</v>
      </c>
      <c r="H9" s="956">
        <v>0</v>
      </c>
      <c r="I9" s="957">
        <f t="shared" si="2"/>
        <v>0</v>
      </c>
      <c r="J9" s="958">
        <f t="shared" si="3"/>
        <v>100</v>
      </c>
      <c r="K9" s="959">
        <f t="shared" si="4"/>
        <v>0</v>
      </c>
    </row>
    <row r="10" spans="1:11" x14ac:dyDescent="0.25">
      <c r="A10" s="960" t="s">
        <v>80</v>
      </c>
      <c r="B10" s="961" t="s">
        <v>81</v>
      </c>
      <c r="C10" s="1155">
        <f>Orçamento!O24</f>
        <v>0</v>
      </c>
      <c r="D10" s="962">
        <v>100</v>
      </c>
      <c r="E10" s="963">
        <f t="shared" si="0"/>
        <v>0</v>
      </c>
      <c r="F10" s="964">
        <v>0</v>
      </c>
      <c r="G10" s="965">
        <f t="shared" si="1"/>
        <v>0</v>
      </c>
      <c r="H10" s="966">
        <v>0</v>
      </c>
      <c r="I10" s="967">
        <f t="shared" si="2"/>
        <v>0</v>
      </c>
      <c r="J10" s="968">
        <f t="shared" si="3"/>
        <v>100</v>
      </c>
      <c r="K10" s="969">
        <f t="shared" si="4"/>
        <v>0</v>
      </c>
    </row>
    <row r="11" spans="1:11" x14ac:dyDescent="0.25">
      <c r="A11" s="970" t="s">
        <v>93</v>
      </c>
      <c r="B11" s="971" t="s">
        <v>94</v>
      </c>
      <c r="C11" s="1155">
        <f>Orçamento!O30</f>
        <v>0</v>
      </c>
      <c r="D11" s="972">
        <v>50</v>
      </c>
      <c r="E11" s="973">
        <f t="shared" si="0"/>
        <v>0</v>
      </c>
      <c r="F11" s="974">
        <v>50</v>
      </c>
      <c r="G11" s="975">
        <f t="shared" si="1"/>
        <v>0</v>
      </c>
      <c r="H11" s="976">
        <v>0</v>
      </c>
      <c r="I11" s="977">
        <f t="shared" si="2"/>
        <v>0</v>
      </c>
      <c r="J11" s="978">
        <f t="shared" si="3"/>
        <v>100</v>
      </c>
      <c r="K11" s="979">
        <f t="shared" si="4"/>
        <v>0</v>
      </c>
    </row>
    <row r="12" spans="1:11" x14ac:dyDescent="0.25">
      <c r="A12" s="980" t="s">
        <v>103</v>
      </c>
      <c r="B12" s="981" t="s">
        <v>104</v>
      </c>
      <c r="C12" s="1155">
        <f>Orçamento!O35</f>
        <v>0</v>
      </c>
      <c r="D12" s="982">
        <v>0</v>
      </c>
      <c r="E12" s="983">
        <f t="shared" si="0"/>
        <v>0</v>
      </c>
      <c r="F12" s="984">
        <v>50</v>
      </c>
      <c r="G12" s="985">
        <f t="shared" si="1"/>
        <v>0</v>
      </c>
      <c r="H12" s="986">
        <v>50</v>
      </c>
      <c r="I12" s="987">
        <f t="shared" si="2"/>
        <v>0</v>
      </c>
      <c r="J12" s="988">
        <f t="shared" si="3"/>
        <v>100</v>
      </c>
      <c r="K12" s="989">
        <f t="shared" si="4"/>
        <v>0</v>
      </c>
    </row>
    <row r="13" spans="1:11" x14ac:dyDescent="0.25">
      <c r="A13" s="990" t="s">
        <v>116</v>
      </c>
      <c r="B13" s="991" t="s">
        <v>117</v>
      </c>
      <c r="C13" s="1155">
        <f>Orçamento!O42</f>
        <v>0</v>
      </c>
      <c r="D13" s="992">
        <v>0</v>
      </c>
      <c r="E13" s="993">
        <f t="shared" si="0"/>
        <v>0</v>
      </c>
      <c r="F13" s="994">
        <v>0</v>
      </c>
      <c r="G13" s="995">
        <f t="shared" si="1"/>
        <v>0</v>
      </c>
      <c r="H13" s="996">
        <v>100</v>
      </c>
      <c r="I13" s="997">
        <f t="shared" si="2"/>
        <v>0</v>
      </c>
      <c r="J13" s="998">
        <f t="shared" si="3"/>
        <v>100</v>
      </c>
      <c r="K13" s="999">
        <f t="shared" si="4"/>
        <v>0</v>
      </c>
    </row>
    <row r="14" spans="1:11" x14ac:dyDescent="0.25">
      <c r="A14" s="1000" t="s">
        <v>131</v>
      </c>
      <c r="B14" s="1001" t="s">
        <v>132</v>
      </c>
      <c r="C14" s="1155">
        <f>Orçamento!O49</f>
        <v>0</v>
      </c>
      <c r="D14" s="1002">
        <v>0</v>
      </c>
      <c r="E14" s="1003">
        <f t="shared" si="0"/>
        <v>0</v>
      </c>
      <c r="F14" s="1004">
        <v>90</v>
      </c>
      <c r="G14" s="1005">
        <f t="shared" si="1"/>
        <v>0</v>
      </c>
      <c r="H14" s="1006">
        <v>10</v>
      </c>
      <c r="I14" s="1007">
        <f t="shared" si="2"/>
        <v>0</v>
      </c>
      <c r="J14" s="1008">
        <f t="shared" si="3"/>
        <v>100</v>
      </c>
      <c r="K14" s="1009">
        <f t="shared" si="4"/>
        <v>0</v>
      </c>
    </row>
    <row r="15" spans="1:11" x14ac:dyDescent="0.25">
      <c r="A15" s="1010" t="s">
        <v>137</v>
      </c>
      <c r="B15" s="1011" t="s">
        <v>138</v>
      </c>
      <c r="C15" s="1155">
        <f>Orçamento!O52</f>
        <v>0</v>
      </c>
      <c r="D15" s="1012">
        <v>0</v>
      </c>
      <c r="E15" s="1013">
        <f t="shared" si="0"/>
        <v>0</v>
      </c>
      <c r="F15" s="1014">
        <v>0</v>
      </c>
      <c r="G15" s="1015">
        <f t="shared" si="1"/>
        <v>0</v>
      </c>
      <c r="H15" s="1016">
        <v>100</v>
      </c>
      <c r="I15" s="1017">
        <f t="shared" si="2"/>
        <v>0</v>
      </c>
      <c r="J15" s="1018">
        <f t="shared" si="3"/>
        <v>100</v>
      </c>
      <c r="K15" s="1019">
        <f t="shared" si="4"/>
        <v>0</v>
      </c>
    </row>
    <row r="16" spans="1:11" x14ac:dyDescent="0.25">
      <c r="A16" s="1020" t="s">
        <v>143</v>
      </c>
      <c r="B16" s="1021" t="s">
        <v>144</v>
      </c>
      <c r="C16" s="1155">
        <f>Orçamento!O55</f>
        <v>0</v>
      </c>
      <c r="D16" s="1022">
        <v>0</v>
      </c>
      <c r="E16" s="1023">
        <f t="shared" si="0"/>
        <v>0</v>
      </c>
      <c r="F16" s="1024">
        <v>0</v>
      </c>
      <c r="G16" s="1025">
        <f t="shared" si="1"/>
        <v>0</v>
      </c>
      <c r="H16" s="1026">
        <v>100</v>
      </c>
      <c r="I16" s="1027">
        <f t="shared" si="2"/>
        <v>0</v>
      </c>
      <c r="J16" s="1028">
        <f t="shared" si="3"/>
        <v>100</v>
      </c>
      <c r="K16" s="1029">
        <f t="shared" si="4"/>
        <v>0</v>
      </c>
    </row>
    <row r="17" spans="1:11" x14ac:dyDescent="0.25">
      <c r="A17" s="1030" t="s">
        <v>160</v>
      </c>
      <c r="B17" s="1031" t="s">
        <v>161</v>
      </c>
      <c r="C17" s="1155">
        <f>Orçamento!O63</f>
        <v>0</v>
      </c>
      <c r="D17" s="1032">
        <v>0</v>
      </c>
      <c r="E17" s="1033">
        <f t="shared" si="0"/>
        <v>0</v>
      </c>
      <c r="F17" s="1034">
        <v>0</v>
      </c>
      <c r="G17" s="1035">
        <f t="shared" si="1"/>
        <v>0</v>
      </c>
      <c r="H17" s="1036">
        <v>100</v>
      </c>
      <c r="I17" s="1037">
        <f t="shared" si="2"/>
        <v>0</v>
      </c>
      <c r="J17" s="1038">
        <f t="shared" si="3"/>
        <v>100</v>
      </c>
      <c r="K17" s="1039">
        <f t="shared" si="4"/>
        <v>0</v>
      </c>
    </row>
    <row r="18" spans="1:11" x14ac:dyDescent="0.25">
      <c r="A18" s="1040" t="s">
        <v>178</v>
      </c>
      <c r="B18" s="1041" t="s">
        <v>179</v>
      </c>
      <c r="C18" s="1155">
        <f>Orçamento!O72</f>
        <v>0</v>
      </c>
      <c r="D18" s="1042">
        <v>0</v>
      </c>
      <c r="E18" s="1043">
        <f t="shared" si="0"/>
        <v>0</v>
      </c>
      <c r="F18" s="1044">
        <v>0</v>
      </c>
      <c r="G18" s="1045">
        <f t="shared" si="1"/>
        <v>0</v>
      </c>
      <c r="H18" s="1046">
        <v>100</v>
      </c>
      <c r="I18" s="1047">
        <f t="shared" si="2"/>
        <v>0</v>
      </c>
      <c r="J18" s="1048">
        <f t="shared" si="3"/>
        <v>100</v>
      </c>
      <c r="K18" s="1049">
        <f t="shared" si="4"/>
        <v>0</v>
      </c>
    </row>
    <row r="19" spans="1:11" x14ac:dyDescent="0.25">
      <c r="A19" s="1302" t="s">
        <v>193</v>
      </c>
      <c r="B19" s="1303"/>
      <c r="C19" s="1050">
        <f>SUM(C8:C18)</f>
        <v>0</v>
      </c>
      <c r="D19" s="1296">
        <f>SUM(E8:E18)</f>
        <v>0</v>
      </c>
      <c r="E19" s="1297"/>
      <c r="F19" s="1298">
        <f>SUM(G8:G18)</f>
        <v>0</v>
      </c>
      <c r="G19" s="1299"/>
      <c r="H19" s="1300">
        <f>SUM(I8:I18)</f>
        <v>0</v>
      </c>
      <c r="I19" s="1301"/>
      <c r="J19" s="1051" t="e">
        <f>(K19/C19)*100</f>
        <v>#DIV/0!</v>
      </c>
      <c r="K19" s="1052">
        <f>SUM(K8:K18)</f>
        <v>0</v>
      </c>
    </row>
  </sheetData>
  <sheetProtection password="BF59" sheet="1" objects="1" scenarios="1" selectLockedCells="1"/>
  <mergeCells count="8">
    <mergeCell ref="B4:F4"/>
    <mergeCell ref="H4:I4"/>
    <mergeCell ref="B5:C5"/>
    <mergeCell ref="E5:G5"/>
    <mergeCell ref="D19:E19"/>
    <mergeCell ref="F19:G19"/>
    <mergeCell ref="H19:I19"/>
    <mergeCell ref="A19:B19"/>
  </mergeCells>
  <pageMargins left="0.5" right="0.5" top="0.75" bottom="0.75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1053" t="s">
        <v>0</v>
      </c>
    </row>
    <row r="2" spans="1:10" x14ac:dyDescent="0.25">
      <c r="A2" s="1053" t="s">
        <v>21</v>
      </c>
    </row>
    <row r="3" spans="1:10" x14ac:dyDescent="0.25">
      <c r="A3" s="1053" t="s">
        <v>22</v>
      </c>
      <c r="B3" s="2" t="str">
        <f>DADOS!C3</f>
        <v>22/04/2026</v>
      </c>
    </row>
    <row r="4" spans="1:10" x14ac:dyDescent="0.25">
      <c r="A4" s="1053" t="s">
        <v>23</v>
      </c>
      <c r="B4" s="1304">
        <f>DADOS!C7</f>
        <v>0</v>
      </c>
      <c r="C4" s="1158"/>
      <c r="D4" s="1158"/>
      <c r="E4" s="1158"/>
      <c r="F4" s="1158"/>
      <c r="G4" s="1053" t="s">
        <v>24</v>
      </c>
      <c r="H4" s="1305" t="str">
        <f>DADOS!C9</f>
        <v/>
      </c>
      <c r="I4" s="1158"/>
    </row>
    <row r="5" spans="1:10" x14ac:dyDescent="0.25">
      <c r="A5" s="1053" t="s">
        <v>25</v>
      </c>
      <c r="B5" s="1306" t="str">
        <f>DADOS!C8</f>
        <v/>
      </c>
      <c r="C5" s="1304" t="s">
        <v>9</v>
      </c>
      <c r="D5" s="1053" t="s">
        <v>26</v>
      </c>
      <c r="E5" s="1304">
        <f>DADOS!C13</f>
        <v>0</v>
      </c>
      <c r="F5" s="1304" t="s">
        <v>9</v>
      </c>
      <c r="G5" s="1304" t="s">
        <v>9</v>
      </c>
      <c r="H5" s="1053" t="s">
        <v>27</v>
      </c>
      <c r="I5" s="1053">
        <f>DADOS!C14</f>
        <v>0</v>
      </c>
    </row>
    <row r="7" spans="1:10" x14ac:dyDescent="0.25">
      <c r="A7" s="1054" t="s">
        <v>28</v>
      </c>
      <c r="B7" s="1055" t="s">
        <v>194</v>
      </c>
      <c r="C7" s="1056" t="s">
        <v>195</v>
      </c>
      <c r="D7" s="1057" t="s">
        <v>196</v>
      </c>
      <c r="E7" s="1307" t="s">
        <v>197</v>
      </c>
      <c r="F7" s="1308"/>
      <c r="G7" s="1309"/>
      <c r="H7" s="1310"/>
      <c r="I7" s="1311"/>
    </row>
    <row r="8" spans="1:10" x14ac:dyDescent="0.25">
      <c r="A8" s="1058" t="s">
        <v>198</v>
      </c>
      <c r="B8" s="1059">
        <v>3</v>
      </c>
      <c r="C8" s="1060">
        <v>5.5</v>
      </c>
      <c r="D8" s="1061">
        <v>3.6</v>
      </c>
      <c r="E8" s="1312" t="s">
        <v>199</v>
      </c>
      <c r="F8" s="1313"/>
      <c r="G8" s="1314"/>
      <c r="H8" s="1315"/>
      <c r="I8" s="1316"/>
      <c r="J8" s="1062">
        <f t="shared" ref="J8:J13" si="0">D8/100</f>
        <v>3.6000000000000004E-2</v>
      </c>
    </row>
    <row r="9" spans="1:10" x14ac:dyDescent="0.25">
      <c r="A9" s="1063" t="s">
        <v>200</v>
      </c>
      <c r="B9" s="1064">
        <v>0.8</v>
      </c>
      <c r="C9" s="1065">
        <v>1</v>
      </c>
      <c r="D9" s="1066">
        <v>0.87</v>
      </c>
      <c r="E9" s="1317" t="s">
        <v>201</v>
      </c>
      <c r="F9" s="1318"/>
      <c r="G9" s="1319"/>
      <c r="H9" s="1320"/>
      <c r="I9" s="1321"/>
      <c r="J9" s="1067">
        <f t="shared" si="0"/>
        <v>8.6999999999999994E-3</v>
      </c>
    </row>
    <row r="10" spans="1:10" x14ac:dyDescent="0.25">
      <c r="A10" s="1068" t="s">
        <v>202</v>
      </c>
      <c r="B10" s="1069">
        <v>0.97</v>
      </c>
      <c r="C10" s="1070">
        <v>1.27</v>
      </c>
      <c r="D10" s="1071">
        <v>1.02</v>
      </c>
      <c r="E10" s="1322" t="s">
        <v>203</v>
      </c>
      <c r="F10" s="1323"/>
      <c r="G10" s="1324"/>
      <c r="H10" s="1325"/>
      <c r="I10" s="1326"/>
      <c r="J10" s="1072">
        <f t="shared" si="0"/>
        <v>1.0200000000000001E-2</v>
      </c>
    </row>
    <row r="11" spans="1:10" x14ac:dyDescent="0.25">
      <c r="A11" s="1073" t="s">
        <v>204</v>
      </c>
      <c r="B11" s="1074">
        <v>0.59</v>
      </c>
      <c r="C11" s="1075">
        <v>1.39</v>
      </c>
      <c r="D11" s="1076">
        <v>1.08</v>
      </c>
      <c r="E11" s="1327" t="s">
        <v>205</v>
      </c>
      <c r="F11" s="1328"/>
      <c r="G11" s="1329"/>
      <c r="H11" s="1330"/>
      <c r="I11" s="1331"/>
      <c r="J11" s="1077">
        <f t="shared" si="0"/>
        <v>1.0800000000000001E-2</v>
      </c>
    </row>
    <row r="12" spans="1:10" x14ac:dyDescent="0.25">
      <c r="A12" s="1078" t="s">
        <v>206</v>
      </c>
      <c r="B12" s="1079">
        <v>6.16</v>
      </c>
      <c r="C12" s="1080">
        <v>8.9600000000000009</v>
      </c>
      <c r="D12" s="1081">
        <v>6.5</v>
      </c>
      <c r="E12" s="1332" t="s">
        <v>207</v>
      </c>
      <c r="F12" s="1333"/>
      <c r="G12" s="1334"/>
      <c r="H12" s="1335"/>
      <c r="I12" s="1336"/>
      <c r="J12" s="1082">
        <f t="shared" si="0"/>
        <v>6.5000000000000002E-2</v>
      </c>
    </row>
    <row r="13" spans="1:10" x14ac:dyDescent="0.25">
      <c r="A13" s="1083" t="s">
        <v>208</v>
      </c>
      <c r="B13" s="1084">
        <v>5.65</v>
      </c>
      <c r="C13" s="1085">
        <v>10.65</v>
      </c>
      <c r="D13" s="1086">
        <f>I15+I18+I19</f>
        <v>5.65</v>
      </c>
      <c r="E13" s="1337" t="s">
        <v>209</v>
      </c>
      <c r="F13" s="1338"/>
      <c r="G13" s="1339"/>
      <c r="H13" s="1340"/>
      <c r="I13" s="1341"/>
      <c r="J13" s="1087">
        <f t="shared" si="0"/>
        <v>5.6500000000000002E-2</v>
      </c>
    </row>
    <row r="14" spans="1:10" x14ac:dyDescent="0.25">
      <c r="C14" s="1088" t="s">
        <v>210</v>
      </c>
      <c r="D14" s="1089">
        <f>ROUND(((((1+J8+J9+J10)*(1+J11)*(1+J12)/(1-J15-J18))-1)*100),2)</f>
        <v>20.36</v>
      </c>
    </row>
    <row r="15" spans="1:10" x14ac:dyDescent="0.25">
      <c r="F15" s="1342" t="s">
        <v>211</v>
      </c>
      <c r="G15" s="1343"/>
      <c r="H15" s="1344"/>
      <c r="I15" s="1090">
        <v>3.65</v>
      </c>
      <c r="J15" s="1091">
        <f>I15/100</f>
        <v>3.6499999999999998E-2</v>
      </c>
    </row>
    <row r="16" spans="1:10" x14ac:dyDescent="0.25">
      <c r="F16" s="1345" t="s">
        <v>212</v>
      </c>
      <c r="G16" s="1346"/>
      <c r="H16" s="1347"/>
      <c r="I16" s="1092">
        <v>2</v>
      </c>
      <c r="J16" s="1093">
        <f>I16/100</f>
        <v>0.02</v>
      </c>
    </row>
    <row r="17" spans="5:10" x14ac:dyDescent="0.25">
      <c r="F17" s="1348" t="s">
        <v>213</v>
      </c>
      <c r="G17" s="1349"/>
      <c r="H17" s="1350"/>
      <c r="I17" s="1094">
        <v>100</v>
      </c>
    </row>
    <row r="18" spans="5:10" x14ac:dyDescent="0.25">
      <c r="F18" s="1351" t="s">
        <v>214</v>
      </c>
      <c r="G18" s="1352"/>
      <c r="H18" s="1353"/>
      <c r="I18" s="1095">
        <f>((I17*I16)/100)</f>
        <v>2</v>
      </c>
      <c r="J18" s="1096">
        <f>I18/100</f>
        <v>0.02</v>
      </c>
    </row>
    <row r="19" spans="5:10" x14ac:dyDescent="0.25">
      <c r="F19" s="1354" t="s">
        <v>215</v>
      </c>
      <c r="G19" s="1355"/>
      <c r="H19" s="1356"/>
      <c r="I19" s="1097">
        <v>0</v>
      </c>
    </row>
    <row r="29" spans="5:10" x14ac:dyDescent="0.25">
      <c r="E29" s="1357">
        <f>DADOS!C11</f>
        <v>0</v>
      </c>
      <c r="F29" s="1357"/>
      <c r="G29" s="1357"/>
      <c r="H29" s="1357"/>
      <c r="I29" s="1357"/>
    </row>
    <row r="30" spans="5:10" x14ac:dyDescent="0.25">
      <c r="E30" s="1358">
        <f>DADOS!C12</f>
        <v>0</v>
      </c>
      <c r="F30" s="1158"/>
      <c r="G30" s="1158"/>
      <c r="H30" s="1158"/>
      <c r="I30" s="1158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1098" t="s">
        <v>0</v>
      </c>
    </row>
    <row r="2" spans="1:10" x14ac:dyDescent="0.25">
      <c r="A2" s="1098" t="s">
        <v>21</v>
      </c>
    </row>
    <row r="3" spans="1:10" x14ac:dyDescent="0.25">
      <c r="A3" s="1098" t="s">
        <v>22</v>
      </c>
      <c r="B3" s="2" t="str">
        <f>DADOS!C3</f>
        <v>22/04/2026</v>
      </c>
    </row>
    <row r="4" spans="1:10" x14ac:dyDescent="0.25">
      <c r="A4" s="1098" t="s">
        <v>23</v>
      </c>
      <c r="B4" s="1359">
        <f>DADOS!C7</f>
        <v>0</v>
      </c>
      <c r="C4" s="1158"/>
      <c r="D4" s="1158"/>
      <c r="E4" s="1158"/>
      <c r="F4" s="1158"/>
      <c r="G4" s="1098" t="s">
        <v>24</v>
      </c>
      <c r="H4" s="1360" t="str">
        <f>DADOS!C9</f>
        <v/>
      </c>
      <c r="I4" s="1158"/>
    </row>
    <row r="5" spans="1:10" x14ac:dyDescent="0.25">
      <c r="A5" s="1098" t="s">
        <v>25</v>
      </c>
      <c r="B5" s="1361" t="str">
        <f>DADOS!C8</f>
        <v/>
      </c>
      <c r="C5" s="1359" t="s">
        <v>9</v>
      </c>
      <c r="D5" s="1098" t="s">
        <v>26</v>
      </c>
      <c r="E5" s="1359">
        <f>DADOS!C13</f>
        <v>0</v>
      </c>
      <c r="F5" s="1359" t="s">
        <v>9</v>
      </c>
      <c r="G5" s="1359" t="s">
        <v>9</v>
      </c>
      <c r="H5" s="1098" t="s">
        <v>27</v>
      </c>
      <c r="I5" s="1098">
        <f>DADOS!C14</f>
        <v>0</v>
      </c>
    </row>
    <row r="7" spans="1:10" x14ac:dyDescent="0.25">
      <c r="A7" s="1099" t="s">
        <v>28</v>
      </c>
      <c r="B7" s="1100" t="s">
        <v>194</v>
      </c>
      <c r="C7" s="1101" t="s">
        <v>195</v>
      </c>
      <c r="D7" s="1102" t="s">
        <v>196</v>
      </c>
      <c r="E7" s="1362" t="s">
        <v>197</v>
      </c>
      <c r="F7" s="1363"/>
      <c r="G7" s="1364"/>
      <c r="H7" s="1365"/>
      <c r="I7" s="1366"/>
    </row>
    <row r="8" spans="1:10" x14ac:dyDescent="0.25">
      <c r="A8" s="1103" t="s">
        <v>198</v>
      </c>
      <c r="B8" s="1104">
        <v>1.5</v>
      </c>
      <c r="C8" s="1105">
        <v>4.49</v>
      </c>
      <c r="D8" s="1106">
        <v>0</v>
      </c>
      <c r="E8" s="1367" t="s">
        <v>199</v>
      </c>
      <c r="F8" s="1368"/>
      <c r="G8" s="1369"/>
      <c r="H8" s="1370"/>
      <c r="I8" s="1371"/>
      <c r="J8" s="1107">
        <f t="shared" ref="J8:J13" si="0">D8/100</f>
        <v>0</v>
      </c>
    </row>
    <row r="9" spans="1:10" x14ac:dyDescent="0.25">
      <c r="A9" s="1108" t="s">
        <v>200</v>
      </c>
      <c r="B9" s="1109">
        <v>0.3</v>
      </c>
      <c r="C9" s="1110">
        <v>0.82</v>
      </c>
      <c r="D9" s="1111">
        <v>0</v>
      </c>
      <c r="E9" s="1372" t="s">
        <v>201</v>
      </c>
      <c r="F9" s="1373"/>
      <c r="G9" s="1374"/>
      <c r="H9" s="1375"/>
      <c r="I9" s="1376"/>
      <c r="J9" s="1112">
        <f t="shared" si="0"/>
        <v>0</v>
      </c>
    </row>
    <row r="10" spans="1:10" x14ac:dyDescent="0.25">
      <c r="A10" s="1113" t="s">
        <v>202</v>
      </c>
      <c r="B10" s="1114">
        <v>0.56000000000000005</v>
      </c>
      <c r="C10" s="1115">
        <v>0.89</v>
      </c>
      <c r="D10" s="1116">
        <v>0</v>
      </c>
      <c r="E10" s="1377" t="s">
        <v>203</v>
      </c>
      <c r="F10" s="1378"/>
      <c r="G10" s="1379"/>
      <c r="H10" s="1380"/>
      <c r="I10" s="1381"/>
      <c r="J10" s="1117">
        <f t="shared" si="0"/>
        <v>0</v>
      </c>
    </row>
    <row r="11" spans="1:10" x14ac:dyDescent="0.25">
      <c r="A11" s="1118" t="s">
        <v>204</v>
      </c>
      <c r="B11" s="1119">
        <v>0.85</v>
      </c>
      <c r="C11" s="1120">
        <v>1.1100000000000001</v>
      </c>
      <c r="D11" s="1121">
        <v>0</v>
      </c>
      <c r="E11" s="1382" t="s">
        <v>205</v>
      </c>
      <c r="F11" s="1383"/>
      <c r="G11" s="1384"/>
      <c r="H11" s="1385"/>
      <c r="I11" s="1386"/>
      <c r="J11" s="1122">
        <f t="shared" si="0"/>
        <v>0</v>
      </c>
    </row>
    <row r="12" spans="1:10" x14ac:dyDescent="0.25">
      <c r="A12" s="1123" t="s">
        <v>206</v>
      </c>
      <c r="B12" s="1124">
        <v>3.5</v>
      </c>
      <c r="C12" s="1125">
        <v>6.22</v>
      </c>
      <c r="D12" s="1126">
        <v>0</v>
      </c>
      <c r="E12" s="1387" t="s">
        <v>207</v>
      </c>
      <c r="F12" s="1388"/>
      <c r="G12" s="1389"/>
      <c r="H12" s="1390"/>
      <c r="I12" s="1391"/>
      <c r="J12" s="1127">
        <f t="shared" si="0"/>
        <v>0</v>
      </c>
    </row>
    <row r="13" spans="1:10" x14ac:dyDescent="0.25">
      <c r="A13" s="1128" t="s">
        <v>208</v>
      </c>
      <c r="B13" s="1129">
        <v>5.65</v>
      </c>
      <c r="C13" s="1130">
        <v>10.65</v>
      </c>
      <c r="D13" s="1131">
        <f>I15+I16</f>
        <v>3.65</v>
      </c>
      <c r="E13" s="1392" t="s">
        <v>209</v>
      </c>
      <c r="F13" s="1393"/>
      <c r="G13" s="1394"/>
      <c r="H13" s="1395"/>
      <c r="I13" s="1396"/>
      <c r="J13" s="1132">
        <f t="shared" si="0"/>
        <v>3.6499999999999998E-2</v>
      </c>
    </row>
    <row r="14" spans="1:10" x14ac:dyDescent="0.25">
      <c r="C14" s="1133" t="s">
        <v>210</v>
      </c>
      <c r="D14" s="1134">
        <f>ROUND(((((1+J8+J9+J10)*(1+J11)*(1+J12)/(1-J13))-1)*100),2)</f>
        <v>3.79</v>
      </c>
    </row>
    <row r="15" spans="1:10" x14ac:dyDescent="0.25">
      <c r="F15" s="1397" t="s">
        <v>211</v>
      </c>
      <c r="G15" s="1398"/>
      <c r="H15" s="1399"/>
      <c r="I15" s="1135">
        <v>3.65</v>
      </c>
      <c r="J15" s="1136">
        <f>I15/100</f>
        <v>3.6499999999999998E-2</v>
      </c>
    </row>
    <row r="16" spans="1:10" x14ac:dyDescent="0.25">
      <c r="F16" s="1400" t="s">
        <v>215</v>
      </c>
      <c r="G16" s="1401"/>
      <c r="H16" s="1402"/>
      <c r="I16" s="1137">
        <v>0</v>
      </c>
    </row>
    <row r="26" spans="5:9" x14ac:dyDescent="0.25">
      <c r="E26" s="1403">
        <f>DADOS!C11</f>
        <v>0</v>
      </c>
      <c r="F26" s="1403"/>
      <c r="G26" s="1403"/>
      <c r="H26" s="1403"/>
      <c r="I26" s="1403"/>
    </row>
    <row r="27" spans="5:9" x14ac:dyDescent="0.25">
      <c r="E27" s="1404">
        <f>DADOS!C12</f>
        <v>0</v>
      </c>
      <c r="F27" s="1158"/>
      <c r="G27" s="1158"/>
      <c r="H27" s="1158"/>
      <c r="I27" s="1158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1138" t="s">
        <v>0</v>
      </c>
    </row>
    <row r="2" spans="1:9" x14ac:dyDescent="0.25">
      <c r="A2" s="1138" t="s">
        <v>21</v>
      </c>
    </row>
    <row r="3" spans="1:9" x14ac:dyDescent="0.25">
      <c r="A3" s="1138" t="s">
        <v>22</v>
      </c>
      <c r="B3" s="2" t="str">
        <f>DADOS!C3</f>
        <v>22/04/2026</v>
      </c>
    </row>
    <row r="4" spans="1:9" x14ac:dyDescent="0.25">
      <c r="A4" s="1138" t="s">
        <v>23</v>
      </c>
      <c r="B4" s="1405">
        <f>DADOS!C7</f>
        <v>0</v>
      </c>
      <c r="C4" s="1158"/>
      <c r="D4" s="1158"/>
      <c r="E4" s="1158"/>
      <c r="F4" s="1158"/>
      <c r="G4" s="1138" t="s">
        <v>24</v>
      </c>
      <c r="H4" s="1406" t="str">
        <f>DADOS!C9</f>
        <v/>
      </c>
      <c r="I4" s="1158"/>
    </row>
    <row r="5" spans="1:9" x14ac:dyDescent="0.25">
      <c r="A5" s="1138" t="s">
        <v>25</v>
      </c>
      <c r="B5" s="1407" t="str">
        <f>DADOS!C8</f>
        <v/>
      </c>
      <c r="C5" s="1405" t="s">
        <v>9</v>
      </c>
      <c r="D5" s="1138" t="s">
        <v>26</v>
      </c>
      <c r="E5" s="1405">
        <f>DADOS!C13</f>
        <v>0</v>
      </c>
      <c r="F5" s="1405" t="s">
        <v>9</v>
      </c>
      <c r="G5" s="1405" t="s">
        <v>9</v>
      </c>
      <c r="H5" s="1138" t="s">
        <v>27</v>
      </c>
      <c r="I5" s="1138">
        <f>DADOS!C14</f>
        <v>0</v>
      </c>
    </row>
    <row r="8" spans="1:9" x14ac:dyDescent="0.25">
      <c r="A8" s="1139" t="s">
        <v>216</v>
      </c>
      <c r="B8" s="1140">
        <v>1.1428</v>
      </c>
      <c r="C8" s="1408" t="s">
        <v>217</v>
      </c>
      <c r="D8" s="1409"/>
      <c r="E8" s="1410"/>
      <c r="F8" s="1411"/>
      <c r="G8" s="1412"/>
      <c r="H8" s="1413"/>
      <c r="I8" s="1414"/>
    </row>
    <row r="9" spans="1:9" x14ac:dyDescent="0.25">
      <c r="A9" s="1141" t="s">
        <v>218</v>
      </c>
      <c r="B9" s="1142">
        <v>0.2</v>
      </c>
      <c r="C9" s="1415" t="s">
        <v>219</v>
      </c>
      <c r="D9" s="1416"/>
      <c r="E9" s="1417"/>
      <c r="F9" s="1418"/>
      <c r="G9" s="1419"/>
      <c r="H9" s="1420"/>
      <c r="I9" s="1421"/>
    </row>
    <row r="10" spans="1:9" x14ac:dyDescent="0.25">
      <c r="A10" s="1143" t="s">
        <v>220</v>
      </c>
      <c r="B10" s="1144">
        <v>0.12</v>
      </c>
      <c r="C10" s="1422" t="s">
        <v>221</v>
      </c>
      <c r="D10" s="1423"/>
      <c r="E10" s="1424"/>
      <c r="F10" s="1425"/>
      <c r="G10" s="1426"/>
      <c r="H10" s="1427"/>
      <c r="I10" s="1428"/>
    </row>
    <row r="11" spans="1:9" x14ac:dyDescent="0.25">
      <c r="A11" s="1145" t="s">
        <v>222</v>
      </c>
      <c r="B11" s="1146">
        <v>0</v>
      </c>
      <c r="C11" s="1429" t="s">
        <v>223</v>
      </c>
      <c r="D11" s="1430"/>
      <c r="E11" s="1431"/>
      <c r="F11" s="1432"/>
      <c r="G11" s="1433"/>
      <c r="H11" s="1434"/>
      <c r="I11" s="1435"/>
    </row>
    <row r="12" spans="1:9" x14ac:dyDescent="0.25">
      <c r="A12" s="1147" t="s">
        <v>224</v>
      </c>
      <c r="B12" s="1148">
        <f>(((1+B8+B9)*(1+B10))/(1-B11))</f>
        <v>2.6239360000000009</v>
      </c>
      <c r="C12" s="1158" t="s">
        <v>225</v>
      </c>
      <c r="D12" s="1158"/>
      <c r="E12" s="1158"/>
      <c r="F12" s="1158"/>
      <c r="G12" s="1158"/>
      <c r="H12" s="1158"/>
      <c r="I12" s="1158"/>
    </row>
    <row r="13" spans="1:9" x14ac:dyDescent="0.25">
      <c r="A13" s="1149" t="s">
        <v>226</v>
      </c>
      <c r="B13" s="1150">
        <f>((1+B10)/(1-B11))</f>
        <v>1.1200000000000001</v>
      </c>
      <c r="C13" s="1158" t="s">
        <v>227</v>
      </c>
      <c r="D13" s="1158"/>
      <c r="E13" s="1158"/>
      <c r="F13" s="1158"/>
      <c r="G13" s="1158"/>
      <c r="H13" s="1158"/>
      <c r="I13" s="1158"/>
    </row>
    <row r="23" spans="5:9" x14ac:dyDescent="0.25">
      <c r="E23" s="1436">
        <f>DADOS!C11</f>
        <v>0</v>
      </c>
      <c r="F23" s="1436"/>
      <c r="G23" s="1436"/>
      <c r="H23" s="1436"/>
      <c r="I23" s="1436"/>
    </row>
    <row r="24" spans="5:9" x14ac:dyDescent="0.25">
      <c r="E24" s="1437">
        <f>DADOS!C12</f>
        <v>0</v>
      </c>
      <c r="F24" s="1158"/>
      <c r="G24" s="1158"/>
      <c r="H24" s="1158"/>
      <c r="I24" s="1158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5" x14ac:dyDescent="0.25"/>
  <sheetData>
    <row r="1" spans="1:1" x14ac:dyDescent="0.25">
      <c r="A1" s="1151">
        <f>'BDI Principal'!D14</f>
        <v>20.36</v>
      </c>
    </row>
    <row r="2" spans="1:1" x14ac:dyDescent="0.25">
      <c r="A2" s="1152">
        <f>'BDI Diferenciado'!D14</f>
        <v>3.79</v>
      </c>
    </row>
    <row r="3" spans="1:1" x14ac:dyDescent="0.25">
      <c r="A3" s="1153">
        <f>'BDI (Fator K e TRDE)'!B12</f>
        <v>2.6239360000000009</v>
      </c>
    </row>
    <row r="4" spans="1:1" x14ac:dyDescent="0.25">
      <c r="A4" s="1154">
        <f>'BDI (Fator K e TRDE)'!B13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DADOS</vt:lpstr>
      <vt:lpstr>Orçamento</vt:lpstr>
      <vt:lpstr>Cronograma</vt:lpstr>
      <vt:lpstr>BDI Principal</vt:lpstr>
      <vt:lpstr>BDI Diferenciado</vt:lpstr>
      <vt:lpstr>BDI (Fator K e TRDE)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Ivandra de Souza</cp:lastModifiedBy>
  <dcterms:created xsi:type="dcterms:W3CDTF">2026-04-22T18:50:26Z</dcterms:created>
  <dcterms:modified xsi:type="dcterms:W3CDTF">2026-04-22T18:52:00Z</dcterms:modified>
</cp:coreProperties>
</file>